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N:\Viza\Curitibanos\Elétrica\"/>
    </mc:Choice>
  </mc:AlternateContent>
  <xr:revisionPtr revIDLastSave="0" documentId="13_ncr:1_{EDED4D08-DE7F-466C-9455-C409874438FE}" xr6:coauthVersionLast="47" xr6:coauthVersionMax="47" xr10:uidLastSave="{00000000-0000-0000-0000-000000000000}"/>
  <bookViews>
    <workbookView xWindow="-108" yWindow="-108" windowWidth="23256" windowHeight="12456" tabRatio="898" activeTab="4" xr2:uid="{C3C2DA64-13ED-476B-BDE7-BA63EC40BA90}"/>
  </bookViews>
  <sheets>
    <sheet name="QGBT-T1" sheetId="24" r:id="rId1"/>
    <sheet name="QD10-Caixas" sheetId="39" r:id="rId2"/>
    <sheet name="QD11-Iluminação" sheetId="30" r:id="rId3"/>
    <sheet name="Rascunho" sheetId="36" state="hidden" r:id="rId4"/>
    <sheet name="QD12-Padaria" sheetId="31" r:id="rId5"/>
    <sheet name="QD13-Açougue" sheetId="32" r:id="rId6"/>
    <sheet name="QD14-Sistema Preventivo" sheetId="33" r:id="rId7"/>
    <sheet name="QD15-Ilhas de Frios" sheetId="40" r:id="rId8"/>
    <sheet name="Memorial" sheetId="42" r:id="rId9"/>
    <sheet name="QD16-Bomba d'água" sheetId="35" state="hidden" r:id="rId10"/>
    <sheet name="QD21 - Aux. Trafo" sheetId="41" state="hidden" r:id="rId11"/>
  </sheets>
  <definedNames>
    <definedName name="_xlnm._FilterDatabase" localSheetId="1" hidden="1">'QD10-Caixas'!$A$1:$T$63</definedName>
    <definedName name="_xlnm._FilterDatabase" localSheetId="4" hidden="1">'QD12-Padaria'!$A$1:$T$65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42" l="1"/>
  <c r="Q14" i="42"/>
  <c r="D14" i="42"/>
  <c r="V9" i="40"/>
  <c r="V10" i="40"/>
  <c r="V8" i="40"/>
  <c r="U9" i="40"/>
  <c r="U10" i="40"/>
  <c r="U8" i="40"/>
  <c r="T8" i="32"/>
  <c r="T9" i="31"/>
  <c r="T10" i="31"/>
  <c r="T8" i="31"/>
  <c r="S9" i="31"/>
  <c r="S10" i="31"/>
  <c r="S8" i="31"/>
  <c r="U8" i="30"/>
  <c r="U10" i="30"/>
  <c r="T8" i="30"/>
  <c r="T10" i="30"/>
  <c r="V9" i="24"/>
  <c r="V10" i="24"/>
  <c r="V8" i="24"/>
  <c r="U8" i="24"/>
  <c r="L71" i="30"/>
  <c r="H71" i="30"/>
  <c r="K71" i="30" s="1"/>
  <c r="F71" i="30"/>
  <c r="L70" i="30"/>
  <c r="H70" i="30"/>
  <c r="F70" i="30"/>
  <c r="L69" i="30"/>
  <c r="H69" i="30"/>
  <c r="F69" i="30"/>
  <c r="L68" i="30"/>
  <c r="H68" i="30"/>
  <c r="F68" i="30"/>
  <c r="L67" i="30"/>
  <c r="H67" i="30"/>
  <c r="F67" i="30"/>
  <c r="L66" i="30"/>
  <c r="H66" i="30"/>
  <c r="F66" i="30"/>
  <c r="F75" i="24"/>
  <c r="H75" i="24"/>
  <c r="J75" i="24" s="1"/>
  <c r="F76" i="24"/>
  <c r="H76" i="24"/>
  <c r="J76" i="24" s="1"/>
  <c r="F77" i="24"/>
  <c r="H77" i="24"/>
  <c r="J77" i="24"/>
  <c r="F78" i="24"/>
  <c r="H78" i="24"/>
  <c r="J78" i="24"/>
  <c r="F79" i="24"/>
  <c r="H79" i="24"/>
  <c r="J79" i="24" s="1"/>
  <c r="H74" i="24"/>
  <c r="J74" i="24" s="1"/>
  <c r="F74" i="24"/>
  <c r="F65" i="24"/>
  <c r="H65" i="24"/>
  <c r="J65" i="24" s="1"/>
  <c r="F66" i="24"/>
  <c r="H66" i="24"/>
  <c r="J66" i="24"/>
  <c r="F67" i="24"/>
  <c r="H67" i="24"/>
  <c r="J67" i="24" s="1"/>
  <c r="F68" i="24"/>
  <c r="H68" i="24"/>
  <c r="J68" i="24" s="1"/>
  <c r="F69" i="24"/>
  <c r="J69" i="24" s="1"/>
  <c r="H69" i="24"/>
  <c r="F70" i="24"/>
  <c r="H70" i="24"/>
  <c r="F71" i="24"/>
  <c r="H71" i="24"/>
  <c r="F72" i="24"/>
  <c r="H72" i="24"/>
  <c r="J72" i="24" s="1"/>
  <c r="F73" i="24"/>
  <c r="H73" i="24"/>
  <c r="J73" i="24" s="1"/>
  <c r="H64" i="24"/>
  <c r="J64" i="24" s="1"/>
  <c r="F64" i="24"/>
  <c r="K66" i="30" l="1"/>
  <c r="K67" i="30"/>
  <c r="K70" i="30"/>
  <c r="K69" i="30"/>
  <c r="K68" i="30"/>
  <c r="J70" i="24"/>
  <c r="J71" i="24"/>
  <c r="Q5" i="42" l="1"/>
  <c r="Q6" i="42"/>
  <c r="Q7" i="42"/>
  <c r="Q8" i="42"/>
  <c r="Q3" i="42"/>
  <c r="K12" i="42"/>
  <c r="L12" i="42"/>
  <c r="J12" i="42"/>
  <c r="K8" i="42"/>
  <c r="L8" i="42"/>
  <c r="J8" i="42"/>
  <c r="K7" i="42"/>
  <c r="L7" i="42"/>
  <c r="J7" i="42"/>
  <c r="K6" i="42"/>
  <c r="L6" i="42"/>
  <c r="J6" i="42"/>
  <c r="K5" i="42"/>
  <c r="L5" i="42"/>
  <c r="J5" i="42"/>
  <c r="K4" i="42"/>
  <c r="L4" i="42"/>
  <c r="J4" i="42"/>
  <c r="K3" i="42"/>
  <c r="L3" i="42"/>
  <c r="J3" i="42"/>
  <c r="I8" i="42"/>
  <c r="I7" i="42"/>
  <c r="I5" i="42"/>
  <c r="I6" i="42"/>
  <c r="I4" i="42"/>
  <c r="I3" i="42"/>
  <c r="F5" i="42"/>
  <c r="H6" i="42"/>
  <c r="F12" i="42"/>
  <c r="F8" i="42"/>
  <c r="F7" i="42"/>
  <c r="F6" i="42"/>
  <c r="D8" i="42"/>
  <c r="H8" i="42" s="1"/>
  <c r="D7" i="42"/>
  <c r="H7" i="42" s="1"/>
  <c r="D6" i="42"/>
  <c r="D3" i="42"/>
  <c r="H3" i="42" s="1"/>
  <c r="D5" i="42"/>
  <c r="H33" i="30"/>
  <c r="K33" i="30" s="1"/>
  <c r="F33" i="30"/>
  <c r="H63" i="24"/>
  <c r="H80" i="24"/>
  <c r="H81" i="24"/>
  <c r="H82" i="24"/>
  <c r="H83" i="24"/>
  <c r="H84" i="24"/>
  <c r="H85" i="24"/>
  <c r="F63" i="24"/>
  <c r="F80" i="24"/>
  <c r="F81" i="24"/>
  <c r="F82" i="24"/>
  <c r="F83" i="24"/>
  <c r="F84" i="24"/>
  <c r="F85" i="24"/>
  <c r="F74" i="30"/>
  <c r="H74" i="30"/>
  <c r="F75" i="30"/>
  <c r="H75" i="30"/>
  <c r="F76" i="30"/>
  <c r="H76" i="30"/>
  <c r="F77" i="30"/>
  <c r="H77" i="30"/>
  <c r="J80" i="24" l="1"/>
  <c r="K74" i="30"/>
  <c r="N74" i="30" s="1"/>
  <c r="L74" i="30" s="1"/>
  <c r="K77" i="30"/>
  <c r="K76" i="30"/>
  <c r="K75" i="30"/>
  <c r="J82" i="24"/>
  <c r="J83" i="24"/>
  <c r="J81" i="24"/>
  <c r="J85" i="24"/>
  <c r="J84" i="24"/>
  <c r="H5" i="42"/>
  <c r="O76" i="30"/>
  <c r="P76" i="30"/>
  <c r="N76" i="30"/>
  <c r="L76" i="30" s="1"/>
  <c r="J63" i="24"/>
  <c r="N77" i="30"/>
  <c r="L77" i="30" s="1"/>
  <c r="P77" i="30"/>
  <c r="O77" i="30"/>
  <c r="P75" i="30"/>
  <c r="N75" i="30"/>
  <c r="L75" i="30" s="1"/>
  <c r="O75" i="30"/>
  <c r="P74" i="30" l="1"/>
  <c r="O74" i="30"/>
  <c r="H54" i="30"/>
  <c r="L54" i="30"/>
  <c r="F54" i="30"/>
  <c r="H64" i="31"/>
  <c r="F57" i="31"/>
  <c r="H57" i="31"/>
  <c r="F58" i="31"/>
  <c r="H58" i="31"/>
  <c r="J58" i="31"/>
  <c r="F55" i="31"/>
  <c r="H55" i="31"/>
  <c r="J55" i="31" s="1"/>
  <c r="F56" i="31"/>
  <c r="H56" i="31"/>
  <c r="J56" i="31"/>
  <c r="F59" i="31"/>
  <c r="H59" i="31"/>
  <c r="J59" i="31" s="1"/>
  <c r="F60" i="31"/>
  <c r="J60" i="31" s="1"/>
  <c r="H60" i="31"/>
  <c r="F61" i="31"/>
  <c r="H61" i="31"/>
  <c r="J61" i="31" s="1"/>
  <c r="H19" i="24"/>
  <c r="F19" i="24"/>
  <c r="H42" i="40"/>
  <c r="J8" i="32"/>
  <c r="J10" i="32"/>
  <c r="F8" i="32"/>
  <c r="F9" i="32"/>
  <c r="F10" i="32"/>
  <c r="H8" i="32"/>
  <c r="H9" i="32"/>
  <c r="J9" i="32" s="1"/>
  <c r="H10" i="32"/>
  <c r="F53" i="31"/>
  <c r="H53" i="31"/>
  <c r="F54" i="31"/>
  <c r="H54" i="31"/>
  <c r="H33" i="40"/>
  <c r="F33" i="40"/>
  <c r="H32" i="40"/>
  <c r="J32" i="40" s="1"/>
  <c r="F32" i="40"/>
  <c r="H31" i="40"/>
  <c r="F31" i="40"/>
  <c r="J31" i="40" s="1"/>
  <c r="H30" i="40"/>
  <c r="F30" i="40"/>
  <c r="H29" i="40"/>
  <c r="F29" i="40"/>
  <c r="H28" i="40"/>
  <c r="J28" i="40" s="1"/>
  <c r="F28" i="40"/>
  <c r="H27" i="40"/>
  <c r="F27" i="40"/>
  <c r="H26" i="40"/>
  <c r="F26" i="40"/>
  <c r="H25" i="40"/>
  <c r="F25" i="40"/>
  <c r="H24" i="40"/>
  <c r="F24" i="40"/>
  <c r="H23" i="40"/>
  <c r="J23" i="40" s="1"/>
  <c r="F23" i="40"/>
  <c r="H22" i="40"/>
  <c r="F22" i="40"/>
  <c r="H21" i="40"/>
  <c r="F21" i="40"/>
  <c r="H20" i="40"/>
  <c r="J20" i="40" s="1"/>
  <c r="F20" i="40"/>
  <c r="H19" i="40"/>
  <c r="J19" i="40" s="1"/>
  <c r="F19" i="40"/>
  <c r="H18" i="40"/>
  <c r="F18" i="40"/>
  <c r="H17" i="40"/>
  <c r="F17" i="40"/>
  <c r="H16" i="40"/>
  <c r="F16" i="40"/>
  <c r="H15" i="40"/>
  <c r="J15" i="40" s="1"/>
  <c r="F15" i="40"/>
  <c r="H14" i="40"/>
  <c r="F14" i="40"/>
  <c r="H13" i="40"/>
  <c r="F13" i="40"/>
  <c r="H12" i="40"/>
  <c r="F12" i="40"/>
  <c r="H11" i="40"/>
  <c r="F11" i="40"/>
  <c r="H10" i="40"/>
  <c r="F10" i="40"/>
  <c r="H9" i="40"/>
  <c r="F9" i="40"/>
  <c r="H8" i="40"/>
  <c r="F8" i="40"/>
  <c r="U9" i="32"/>
  <c r="U10" i="32"/>
  <c r="U8" i="32"/>
  <c r="T10" i="32"/>
  <c r="H23" i="32"/>
  <c r="H27" i="32"/>
  <c r="F27" i="32"/>
  <c r="H26" i="32"/>
  <c r="F26" i="32"/>
  <c r="H25" i="32"/>
  <c r="F25" i="32"/>
  <c r="H24" i="32"/>
  <c r="F24" i="32"/>
  <c r="F37" i="24"/>
  <c r="H37" i="24"/>
  <c r="F38" i="24"/>
  <c r="H38" i="24"/>
  <c r="F39" i="24"/>
  <c r="H39" i="24"/>
  <c r="J39" i="24" s="1"/>
  <c r="F40" i="24"/>
  <c r="H40" i="24"/>
  <c r="F41" i="24"/>
  <c r="H41" i="24"/>
  <c r="F42" i="24"/>
  <c r="H42" i="24"/>
  <c r="F43" i="24"/>
  <c r="H43" i="24"/>
  <c r="F44" i="24"/>
  <c r="H44" i="24"/>
  <c r="F45" i="24"/>
  <c r="H45" i="24"/>
  <c r="F46" i="24"/>
  <c r="H46" i="24"/>
  <c r="F47" i="24"/>
  <c r="H47" i="24"/>
  <c r="F48" i="24"/>
  <c r="H48" i="24"/>
  <c r="F49" i="24"/>
  <c r="H49" i="24"/>
  <c r="F50" i="24"/>
  <c r="H50" i="24"/>
  <c r="F51" i="24"/>
  <c r="H51" i="24"/>
  <c r="F52" i="24"/>
  <c r="H52" i="24"/>
  <c r="F53" i="24"/>
  <c r="H53" i="24"/>
  <c r="F54" i="24"/>
  <c r="H54" i="24"/>
  <c r="F55" i="24"/>
  <c r="H55" i="24"/>
  <c r="J55" i="24" s="1"/>
  <c r="F56" i="24"/>
  <c r="H56" i="24"/>
  <c r="F57" i="24"/>
  <c r="H57" i="24"/>
  <c r="F58" i="24"/>
  <c r="H58" i="24"/>
  <c r="F59" i="24"/>
  <c r="H59" i="24"/>
  <c r="F60" i="24"/>
  <c r="H60" i="24"/>
  <c r="F61" i="24"/>
  <c r="H61" i="24"/>
  <c r="F62" i="24"/>
  <c r="H62" i="24"/>
  <c r="J57" i="31" l="1"/>
  <c r="J40" i="24"/>
  <c r="J62" i="24"/>
  <c r="J58" i="24"/>
  <c r="J50" i="24"/>
  <c r="J42" i="24"/>
  <c r="J38" i="24"/>
  <c r="J61" i="24"/>
  <c r="J45" i="24"/>
  <c r="J41" i="24"/>
  <c r="J19" i="24"/>
  <c r="K54" i="30"/>
  <c r="J54" i="31"/>
  <c r="J53" i="31"/>
  <c r="J37" i="24"/>
  <c r="J53" i="24"/>
  <c r="H35" i="32"/>
  <c r="T9" i="32"/>
  <c r="J9" i="40"/>
  <c r="J10" i="40"/>
  <c r="J14" i="40"/>
  <c r="J11" i="40"/>
  <c r="J8" i="40"/>
  <c r="J13" i="40"/>
  <c r="J21" i="40"/>
  <c r="J25" i="40"/>
  <c r="J29" i="40"/>
  <c r="J18" i="40"/>
  <c r="J22" i="40"/>
  <c r="J26" i="40"/>
  <c r="J30" i="40"/>
  <c r="J12" i="40"/>
  <c r="J16" i="40"/>
  <c r="J27" i="40"/>
  <c r="J24" i="40"/>
  <c r="J17" i="40"/>
  <c r="J33" i="40"/>
  <c r="J27" i="32"/>
  <c r="J26" i="32"/>
  <c r="J25" i="32"/>
  <c r="J24" i="32"/>
  <c r="J51" i="24"/>
  <c r="J43" i="24"/>
  <c r="J57" i="24"/>
  <c r="J60" i="24"/>
  <c r="J52" i="24"/>
  <c r="J48" i="24"/>
  <c r="J54" i="24"/>
  <c r="J47" i="24"/>
  <c r="J46" i="24"/>
  <c r="J56" i="24"/>
  <c r="J49" i="24"/>
  <c r="J59" i="24"/>
  <c r="J44" i="24"/>
  <c r="F34" i="24" l="1"/>
  <c r="H34" i="24"/>
  <c r="J34" i="24" s="1"/>
  <c r="H36" i="24"/>
  <c r="J36" i="24" s="1"/>
  <c r="H35" i="24"/>
  <c r="J35" i="24" s="1"/>
  <c r="H33" i="24"/>
  <c r="F33" i="24"/>
  <c r="H32" i="24"/>
  <c r="F32" i="24"/>
  <c r="H31" i="24"/>
  <c r="F31" i="24"/>
  <c r="H30" i="24"/>
  <c r="F30" i="24"/>
  <c r="H29" i="24"/>
  <c r="F29" i="24"/>
  <c r="F23" i="32"/>
  <c r="J23" i="32" s="1"/>
  <c r="H22" i="32"/>
  <c r="F22" i="32"/>
  <c r="H21" i="32"/>
  <c r="F21" i="32"/>
  <c r="H20" i="32"/>
  <c r="F20" i="32"/>
  <c r="F19" i="32"/>
  <c r="H19" i="32"/>
  <c r="H18" i="32"/>
  <c r="F18" i="32"/>
  <c r="H17" i="32"/>
  <c r="F17" i="32"/>
  <c r="H15" i="32"/>
  <c r="F15" i="32"/>
  <c r="H14" i="32"/>
  <c r="F14" i="32"/>
  <c r="H13" i="32"/>
  <c r="F13" i="32"/>
  <c r="H12" i="32"/>
  <c r="F12" i="32"/>
  <c r="H11" i="32"/>
  <c r="F11" i="32"/>
  <c r="H49" i="31"/>
  <c r="H50" i="31"/>
  <c r="H51" i="31"/>
  <c r="H52" i="31"/>
  <c r="F49" i="31"/>
  <c r="F50" i="31"/>
  <c r="F51" i="31"/>
  <c r="F52" i="31"/>
  <c r="H45" i="31"/>
  <c r="F45" i="31"/>
  <c r="H33" i="31"/>
  <c r="H39" i="31"/>
  <c r="F39" i="31"/>
  <c r="F33" i="31"/>
  <c r="H30" i="31"/>
  <c r="F30" i="31"/>
  <c r="H24" i="31"/>
  <c r="J24" i="31" s="1"/>
  <c r="J16" i="31"/>
  <c r="H17" i="31"/>
  <c r="J17" i="31" s="1"/>
  <c r="H14" i="31"/>
  <c r="J14" i="31" s="1"/>
  <c r="J29" i="24" l="1"/>
  <c r="J32" i="24"/>
  <c r="J52" i="31"/>
  <c r="J39" i="31"/>
  <c r="J51" i="31"/>
  <c r="J33" i="24"/>
  <c r="J50" i="31"/>
  <c r="J45" i="31"/>
  <c r="J31" i="24"/>
  <c r="J30" i="24"/>
  <c r="J22" i="32"/>
  <c r="J14" i="32"/>
  <c r="J21" i="32"/>
  <c r="J18" i="32"/>
  <c r="J13" i="32"/>
  <c r="J15" i="32"/>
  <c r="J20" i="32"/>
  <c r="J11" i="32"/>
  <c r="J12" i="32"/>
  <c r="J19" i="32"/>
  <c r="J17" i="32"/>
  <c r="J49" i="31"/>
  <c r="J33" i="31"/>
  <c r="J30" i="31"/>
  <c r="I12" i="24"/>
  <c r="H48" i="31"/>
  <c r="F48" i="31"/>
  <c r="H63" i="30"/>
  <c r="F63" i="30"/>
  <c r="H62" i="30"/>
  <c r="F62" i="30"/>
  <c r="H61" i="30"/>
  <c r="F61" i="30"/>
  <c r="H60" i="30"/>
  <c r="F60" i="30"/>
  <c r="F58" i="30"/>
  <c r="L46" i="30"/>
  <c r="L47" i="30"/>
  <c r="L48" i="30"/>
  <c r="L49" i="30"/>
  <c r="L50" i="30"/>
  <c r="L51" i="30"/>
  <c r="L52" i="30"/>
  <c r="L53" i="30"/>
  <c r="L57" i="30"/>
  <c r="I15" i="24"/>
  <c r="I14" i="24"/>
  <c r="N13" i="24"/>
  <c r="O13" i="24"/>
  <c r="M13" i="24"/>
  <c r="K13" i="24"/>
  <c r="J8" i="24"/>
  <c r="F24" i="24"/>
  <c r="F23" i="24"/>
  <c r="K61" i="30" l="1"/>
  <c r="K63" i="30"/>
  <c r="J48" i="31"/>
  <c r="K60" i="30"/>
  <c r="K62" i="30"/>
  <c r="F36" i="40"/>
  <c r="J36" i="40" s="1"/>
  <c r="F37" i="40"/>
  <c r="J37" i="40" s="1"/>
  <c r="M12" i="24"/>
  <c r="N12" i="24"/>
  <c r="K11" i="24"/>
  <c r="M11" i="24"/>
  <c r="N11" i="24"/>
  <c r="I13" i="24"/>
  <c r="I21" i="24"/>
  <c r="H8" i="30"/>
  <c r="H23" i="31" l="1"/>
  <c r="J23" i="31" s="1"/>
  <c r="N21" i="24"/>
  <c r="O21" i="24"/>
  <c r="M21" i="24"/>
  <c r="K21" i="24"/>
  <c r="K15" i="24"/>
  <c r="K14" i="24"/>
  <c r="K12" i="24"/>
  <c r="H32" i="32"/>
  <c r="F32" i="32"/>
  <c r="H31" i="32"/>
  <c r="F31" i="32"/>
  <c r="H30" i="32"/>
  <c r="F30" i="32"/>
  <c r="N14" i="24"/>
  <c r="O14" i="24"/>
  <c r="M14" i="24"/>
  <c r="H12" i="33"/>
  <c r="N15" i="24"/>
  <c r="O15" i="24"/>
  <c r="M15" i="24"/>
  <c r="U9" i="30"/>
  <c r="H58" i="30"/>
  <c r="H57" i="30"/>
  <c r="F57" i="30"/>
  <c r="H64" i="30"/>
  <c r="F64" i="30"/>
  <c r="H59" i="30"/>
  <c r="F59" i="30"/>
  <c r="H56" i="30"/>
  <c r="F56" i="30"/>
  <c r="H55" i="30"/>
  <c r="F55" i="30"/>
  <c r="H45" i="30"/>
  <c r="F45" i="30"/>
  <c r="H44" i="30"/>
  <c r="F44" i="30"/>
  <c r="H43" i="30"/>
  <c r="F43" i="30"/>
  <c r="H42" i="30"/>
  <c r="F42" i="30"/>
  <c r="H41" i="30"/>
  <c r="F41" i="30"/>
  <c r="H40" i="30"/>
  <c r="F40" i="30"/>
  <c r="H39" i="30"/>
  <c r="F39" i="30"/>
  <c r="H38" i="30"/>
  <c r="F38" i="30"/>
  <c r="H35" i="30"/>
  <c r="F35" i="30"/>
  <c r="H34" i="30"/>
  <c r="F34" i="30"/>
  <c r="H36" i="30"/>
  <c r="F36" i="30"/>
  <c r="H9" i="30"/>
  <c r="H10" i="30"/>
  <c r="K10" i="30" s="1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7" i="30"/>
  <c r="H16" i="32"/>
  <c r="F16" i="32"/>
  <c r="K58" i="30" l="1"/>
  <c r="K56" i="30"/>
  <c r="K43" i="30"/>
  <c r="O43" i="30" s="1"/>
  <c r="K34" i="30"/>
  <c r="K44" i="30"/>
  <c r="K41" i="30"/>
  <c r="K57" i="30"/>
  <c r="K59" i="30"/>
  <c r="K40" i="30"/>
  <c r="K64" i="30"/>
  <c r="K45" i="30"/>
  <c r="K55" i="30"/>
  <c r="K38" i="30"/>
  <c r="K42" i="30"/>
  <c r="P42" i="30" s="1"/>
  <c r="K39" i="30"/>
  <c r="K35" i="30"/>
  <c r="K36" i="30"/>
  <c r="J30" i="32"/>
  <c r="J16" i="32"/>
  <c r="J31" i="32"/>
  <c r="J32" i="32"/>
  <c r="H35" i="40"/>
  <c r="F35" i="40"/>
  <c r="H34" i="40"/>
  <c r="F34" i="40"/>
  <c r="P64" i="30" l="1"/>
  <c r="O64" i="30"/>
  <c r="N64" i="30"/>
  <c r="L64" i="30" s="1"/>
  <c r="J34" i="40"/>
  <c r="O42" i="30"/>
  <c r="N42" i="30"/>
  <c r="L42" i="30" s="1"/>
  <c r="P43" i="30"/>
  <c r="N43" i="30"/>
  <c r="L43" i="30" s="1"/>
  <c r="J35" i="40"/>
  <c r="H9" i="41"/>
  <c r="H10" i="41"/>
  <c r="H8" i="41"/>
  <c r="R10" i="41"/>
  <c r="Q10" i="41"/>
  <c r="F10" i="41"/>
  <c r="R9" i="41"/>
  <c r="Q9" i="41"/>
  <c r="F9" i="41"/>
  <c r="I9" i="41" s="1"/>
  <c r="R8" i="41"/>
  <c r="Q8" i="41"/>
  <c r="F8" i="41"/>
  <c r="I10" i="41" l="1"/>
  <c r="H13" i="41"/>
  <c r="I13" i="41" s="1"/>
  <c r="I8" i="41"/>
  <c r="H21" i="39" l="1"/>
  <c r="J21" i="39" s="1"/>
  <c r="H20" i="39"/>
  <c r="J20" i="39" s="1"/>
  <c r="T8" i="39"/>
  <c r="T9" i="39"/>
  <c r="T10" i="39"/>
  <c r="H19" i="39"/>
  <c r="J19" i="39" s="1"/>
  <c r="H43" i="31"/>
  <c r="H44" i="31"/>
  <c r="F44" i="31"/>
  <c r="F43" i="31"/>
  <c r="F11" i="30"/>
  <c r="K11" i="30" s="1"/>
  <c r="H18" i="39"/>
  <c r="J18" i="39" s="1"/>
  <c r="J44" i="31" l="1"/>
  <c r="J43" i="31"/>
  <c r="H17" i="39"/>
  <c r="J17" i="39" s="1"/>
  <c r="H16" i="39"/>
  <c r="J16" i="39" s="1"/>
  <c r="H15" i="39"/>
  <c r="J15" i="39" s="1"/>
  <c r="H14" i="39"/>
  <c r="J14" i="39" s="1"/>
  <c r="H13" i="39"/>
  <c r="J13" i="39" s="1"/>
  <c r="H12" i="39"/>
  <c r="J12" i="39" s="1"/>
  <c r="H11" i="39"/>
  <c r="J11" i="39" s="1"/>
  <c r="H10" i="39"/>
  <c r="H9" i="39"/>
  <c r="S9" i="39" s="1"/>
  <c r="H8" i="39"/>
  <c r="S10" i="39" l="1"/>
  <c r="S8" i="39"/>
  <c r="H26" i="39"/>
  <c r="G21" i="24" s="1"/>
  <c r="J8" i="39"/>
  <c r="J9" i="39"/>
  <c r="J10" i="39"/>
  <c r="R10" i="33"/>
  <c r="F13" i="33"/>
  <c r="H13" i="33"/>
  <c r="H9" i="33"/>
  <c r="H9" i="35"/>
  <c r="H47" i="31"/>
  <c r="H46" i="31"/>
  <c r="H22" i="31"/>
  <c r="J22" i="31" s="1"/>
  <c r="H21" i="31"/>
  <c r="J21" i="31" s="1"/>
  <c r="H20" i="31"/>
  <c r="J20" i="31" s="1"/>
  <c r="H9" i="24"/>
  <c r="H8" i="31"/>
  <c r="H46" i="30"/>
  <c r="H47" i="30"/>
  <c r="H48" i="30"/>
  <c r="H49" i="30"/>
  <c r="H50" i="30"/>
  <c r="H51" i="30"/>
  <c r="H52" i="30"/>
  <c r="H53" i="30"/>
  <c r="J8" i="31" l="1"/>
  <c r="I26" i="39"/>
  <c r="I27" i="39" s="1"/>
  <c r="J26" i="39" s="1"/>
  <c r="I13" i="33"/>
  <c r="O12" i="24"/>
  <c r="F11" i="35"/>
  <c r="H11" i="35"/>
  <c r="Q10" i="35" s="1"/>
  <c r="R10" i="35"/>
  <c r="H10" i="35"/>
  <c r="F10" i="35"/>
  <c r="R9" i="35"/>
  <c r="F9" i="35"/>
  <c r="R8" i="35"/>
  <c r="H8" i="35"/>
  <c r="Q8" i="35" s="1"/>
  <c r="F8" i="35"/>
  <c r="F47" i="31"/>
  <c r="J47" i="31" s="1"/>
  <c r="F46" i="31"/>
  <c r="J46" i="31" s="1"/>
  <c r="H41" i="31"/>
  <c r="H42" i="31"/>
  <c r="F48" i="30"/>
  <c r="K48" i="30" s="1"/>
  <c r="F49" i="30"/>
  <c r="K49" i="30" s="1"/>
  <c r="F50" i="30"/>
  <c r="K50" i="30" s="1"/>
  <c r="F51" i="30"/>
  <c r="K51" i="30" s="1"/>
  <c r="F52" i="30"/>
  <c r="K52" i="30" s="1"/>
  <c r="F53" i="30"/>
  <c r="K53" i="30" s="1"/>
  <c r="F65" i="30"/>
  <c r="H65" i="30"/>
  <c r="H80" i="30" s="1"/>
  <c r="F72" i="30"/>
  <c r="H72" i="30"/>
  <c r="F73" i="30"/>
  <c r="H73" i="30"/>
  <c r="D4" i="42" l="1"/>
  <c r="H4" i="42" s="1"/>
  <c r="Q4" i="42" s="1"/>
  <c r="K80" i="30"/>
  <c r="K73" i="30"/>
  <c r="O73" i="30" s="1"/>
  <c r="K72" i="30"/>
  <c r="N72" i="30" s="1"/>
  <c r="L72" i="30" s="1"/>
  <c r="K65" i="30"/>
  <c r="T9" i="30"/>
  <c r="I10" i="35"/>
  <c r="Q9" i="35"/>
  <c r="I11" i="35"/>
  <c r="H14" i="35"/>
  <c r="I9" i="35"/>
  <c r="I8" i="35"/>
  <c r="F42" i="31"/>
  <c r="J42" i="31" s="1"/>
  <c r="H79" i="36"/>
  <c r="F79" i="36"/>
  <c r="H78" i="36"/>
  <c r="F78" i="36"/>
  <c r="H77" i="36"/>
  <c r="F77" i="36"/>
  <c r="I77" i="36" s="1"/>
  <c r="H76" i="36"/>
  <c r="R10" i="36" s="1"/>
  <c r="F76" i="36"/>
  <c r="H75" i="36"/>
  <c r="F75" i="36"/>
  <c r="H74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H26" i="36"/>
  <c r="I26" i="36" s="1"/>
  <c r="F26" i="36"/>
  <c r="H25" i="36"/>
  <c r="F25" i="36"/>
  <c r="H24" i="36"/>
  <c r="I24" i="36" s="1"/>
  <c r="F24" i="36"/>
  <c r="H23" i="36"/>
  <c r="I23" i="36" s="1"/>
  <c r="F23" i="36"/>
  <c r="H22" i="36"/>
  <c r="I22" i="36" s="1"/>
  <c r="F22" i="36"/>
  <c r="H21" i="36"/>
  <c r="F21" i="36"/>
  <c r="I21" i="36" s="1"/>
  <c r="S10" i="36"/>
  <c r="S9" i="36"/>
  <c r="R9" i="36"/>
  <c r="H9" i="36"/>
  <c r="I9" i="36" s="1"/>
  <c r="F9" i="36"/>
  <c r="S8" i="36"/>
  <c r="H8" i="36"/>
  <c r="F8" i="36"/>
  <c r="F36" i="31"/>
  <c r="H36" i="31"/>
  <c r="H37" i="31"/>
  <c r="J37" i="31" s="1"/>
  <c r="F38" i="31"/>
  <c r="H38" i="31"/>
  <c r="F40" i="31"/>
  <c r="H40" i="31"/>
  <c r="F41" i="31"/>
  <c r="J41" i="31" s="1"/>
  <c r="F25" i="31"/>
  <c r="H25" i="31"/>
  <c r="F26" i="31"/>
  <c r="H26" i="31"/>
  <c r="F27" i="31"/>
  <c r="H27" i="31"/>
  <c r="J27" i="31" s="1"/>
  <c r="F28" i="31"/>
  <c r="H28" i="31"/>
  <c r="F29" i="31"/>
  <c r="H29" i="31"/>
  <c r="F31" i="31"/>
  <c r="H31" i="31"/>
  <c r="F32" i="31"/>
  <c r="H32" i="31"/>
  <c r="F34" i="31"/>
  <c r="H34" i="31"/>
  <c r="F35" i="31"/>
  <c r="H35" i="31"/>
  <c r="O72" i="30" l="1"/>
  <c r="P72" i="30"/>
  <c r="J40" i="31"/>
  <c r="P73" i="30"/>
  <c r="N73" i="30"/>
  <c r="L73" i="30" s="1"/>
  <c r="I76" i="36"/>
  <c r="I8" i="36"/>
  <c r="O65" i="30"/>
  <c r="N65" i="30"/>
  <c r="L65" i="30" s="1"/>
  <c r="P65" i="30"/>
  <c r="H82" i="36"/>
  <c r="I82" i="36" s="1"/>
  <c r="I78" i="36"/>
  <c r="I25" i="36"/>
  <c r="I75" i="36"/>
  <c r="R8" i="36"/>
  <c r="J25" i="31"/>
  <c r="J36" i="31"/>
  <c r="J29" i="31"/>
  <c r="J38" i="31"/>
  <c r="J26" i="31"/>
  <c r="J31" i="31"/>
  <c r="J35" i="31"/>
  <c r="I14" i="35"/>
  <c r="J34" i="31"/>
  <c r="I79" i="36"/>
  <c r="I74" i="36"/>
  <c r="J28" i="31"/>
  <c r="J32" i="31"/>
  <c r="H16" i="33"/>
  <c r="F16" i="33"/>
  <c r="H15" i="33"/>
  <c r="Q9" i="33" s="1"/>
  <c r="F15" i="33"/>
  <c r="H14" i="33"/>
  <c r="F14" i="33"/>
  <c r="F12" i="33"/>
  <c r="I12" i="33" s="1"/>
  <c r="H11" i="33"/>
  <c r="F11" i="33"/>
  <c r="H10" i="33"/>
  <c r="F10" i="33"/>
  <c r="R9" i="33"/>
  <c r="F9" i="33"/>
  <c r="R8" i="33"/>
  <c r="H8" i="33"/>
  <c r="I8" i="33" s="1"/>
  <c r="F8" i="33"/>
  <c r="Q8" i="33" l="1"/>
  <c r="G15" i="24"/>
  <c r="H15" i="24" s="1"/>
  <c r="J42" i="40"/>
  <c r="Q10" i="33"/>
  <c r="I15" i="33"/>
  <c r="I16" i="33"/>
  <c r="H19" i="33"/>
  <c r="G14" i="24" s="1"/>
  <c r="H14" i="24" s="1"/>
  <c r="J14" i="24" s="1"/>
  <c r="I10" i="33"/>
  <c r="I14" i="33"/>
  <c r="I11" i="33"/>
  <c r="I9" i="33"/>
  <c r="I19" i="33" l="1"/>
  <c r="H16" i="24"/>
  <c r="H17" i="24"/>
  <c r="H18" i="24"/>
  <c r="H20" i="24"/>
  <c r="H22" i="24"/>
  <c r="H21" i="24"/>
  <c r="H26" i="24"/>
  <c r="H27" i="24"/>
  <c r="H28" i="24"/>
  <c r="F25" i="24"/>
  <c r="F26" i="24"/>
  <c r="F27" i="24"/>
  <c r="F28" i="24"/>
  <c r="F17" i="24"/>
  <c r="F18" i="24"/>
  <c r="F20" i="24"/>
  <c r="F22" i="24"/>
  <c r="F21" i="24"/>
  <c r="F16" i="24"/>
  <c r="J28" i="24" l="1"/>
  <c r="J27" i="24"/>
  <c r="J26" i="24"/>
  <c r="J22" i="24"/>
  <c r="J20" i="24"/>
  <c r="J18" i="24"/>
  <c r="J17" i="24"/>
  <c r="J16" i="24"/>
  <c r="J21" i="24"/>
  <c r="F46" i="30"/>
  <c r="K46" i="30" s="1"/>
  <c r="F47" i="30"/>
  <c r="K47" i="30" s="1"/>
  <c r="F14" i="30"/>
  <c r="K14" i="30" s="1"/>
  <c r="F15" i="30"/>
  <c r="K15" i="30" s="1"/>
  <c r="F16" i="30"/>
  <c r="K16" i="30" s="1"/>
  <c r="F17" i="30"/>
  <c r="K17" i="30" s="1"/>
  <c r="F18" i="30"/>
  <c r="K18" i="30" s="1"/>
  <c r="F19" i="30"/>
  <c r="K19" i="30" s="1"/>
  <c r="F20" i="30"/>
  <c r="K20" i="30" s="1"/>
  <c r="F21" i="30"/>
  <c r="K21" i="30" s="1"/>
  <c r="F22" i="30"/>
  <c r="K22" i="30" s="1"/>
  <c r="F23" i="30"/>
  <c r="K23" i="30" s="1"/>
  <c r="F24" i="30"/>
  <c r="K24" i="30" s="1"/>
  <c r="F25" i="30"/>
  <c r="K25" i="30" s="1"/>
  <c r="F26" i="30"/>
  <c r="K26" i="30" s="1"/>
  <c r="F27" i="30"/>
  <c r="K27" i="30" s="1"/>
  <c r="F28" i="30"/>
  <c r="K28" i="30" s="1"/>
  <c r="F29" i="30"/>
  <c r="K29" i="30" s="1"/>
  <c r="F30" i="30"/>
  <c r="K30" i="30" s="1"/>
  <c r="F31" i="30"/>
  <c r="K31" i="30" s="1"/>
  <c r="F32" i="30"/>
  <c r="K32" i="30" s="1"/>
  <c r="F37" i="30"/>
  <c r="K37" i="30" s="1"/>
  <c r="H29" i="32" l="1"/>
  <c r="F29" i="32"/>
  <c r="H28" i="32"/>
  <c r="F28" i="32"/>
  <c r="F13" i="30"/>
  <c r="K13" i="30" s="1"/>
  <c r="F12" i="30"/>
  <c r="K12" i="30" s="1"/>
  <c r="J28" i="32" l="1"/>
  <c r="J29" i="32"/>
  <c r="F9" i="30" l="1"/>
  <c r="K9" i="30" s="1"/>
  <c r="H19" i="31"/>
  <c r="H18" i="31"/>
  <c r="H15" i="31"/>
  <c r="H9" i="31"/>
  <c r="F8" i="30"/>
  <c r="K8" i="30" s="1"/>
  <c r="H13" i="31"/>
  <c r="J13" i="31" s="1"/>
  <c r="H12" i="31"/>
  <c r="J12" i="31" s="1"/>
  <c r="H11" i="31"/>
  <c r="J11" i="31" s="1"/>
  <c r="H10" i="31"/>
  <c r="J10" i="31" s="1"/>
  <c r="F12" i="24"/>
  <c r="F13" i="24"/>
  <c r="I64" i="31" l="1"/>
  <c r="J18" i="31"/>
  <c r="J9" i="31"/>
  <c r="J19" i="31"/>
  <c r="J15" i="31"/>
  <c r="I65" i="31" l="1"/>
  <c r="J64" i="31" s="1"/>
  <c r="G12" i="24"/>
  <c r="H12" i="24" s="1"/>
  <c r="J12" i="24" s="1"/>
  <c r="I35" i="32"/>
  <c r="I36" i="32" s="1"/>
  <c r="J35" i="32" s="1"/>
  <c r="G13" i="24"/>
  <c r="H13" i="24" s="1"/>
  <c r="J13" i="24" s="1"/>
  <c r="G11" i="24"/>
  <c r="F15" i="24" l="1"/>
  <c r="J15" i="24" s="1"/>
  <c r="H11" i="24" l="1"/>
  <c r="F11" i="24"/>
  <c r="H10" i="24"/>
  <c r="F10" i="24"/>
  <c r="F9" i="24"/>
  <c r="J9" i="24" s="1"/>
  <c r="H88" i="24" l="1"/>
  <c r="J10" i="24"/>
  <c r="J11" i="24"/>
  <c r="U9" i="24"/>
  <c r="U10" i="24"/>
  <c r="I88" i="24" l="1"/>
  <c r="I89" i="24" s="1"/>
  <c r="J88" i="24" s="1"/>
  <c r="D12" i="42"/>
  <c r="H12" i="42" s="1"/>
</calcChain>
</file>

<file path=xl/sharedStrings.xml><?xml version="1.0" encoding="utf-8"?>
<sst xmlns="http://schemas.openxmlformats.org/spreadsheetml/2006/main" count="2519" uniqueCount="674">
  <si>
    <t>ENGEMASE ENGENHARIA
Rua Leonardo Granemann 443 - Alto Bonito – Caçador - SC
CNPJ:  24.366.725/0001-66
www.engemase.com.br - (49) 9.9816-4377 - engemase@engemase.com.br</t>
  </si>
  <si>
    <t>Cabos mm²</t>
  </si>
  <si>
    <t xml:space="preserve">Local </t>
  </si>
  <si>
    <t>Discriminação</t>
  </si>
  <si>
    <t xml:space="preserve">N fases </t>
  </si>
  <si>
    <t xml:space="preserve">N. Pontos </t>
  </si>
  <si>
    <t>Tensão  (V)</t>
  </si>
  <si>
    <t xml:space="preserve">Pot. Unitária </t>
  </si>
  <si>
    <t>Potência (W)</t>
  </si>
  <si>
    <t>Corente(A)</t>
  </si>
  <si>
    <t>Corrente (A)  Disjuntor</t>
  </si>
  <si>
    <t xml:space="preserve">Força </t>
  </si>
  <si>
    <t xml:space="preserve">Neutro </t>
  </si>
  <si>
    <t>Terra</t>
  </si>
  <si>
    <t>Fase</t>
  </si>
  <si>
    <t>Potência por fase</t>
  </si>
  <si>
    <t>Nº de circuitos</t>
  </si>
  <si>
    <t>RST</t>
  </si>
  <si>
    <t>R</t>
  </si>
  <si>
    <t>S</t>
  </si>
  <si>
    <t>T</t>
  </si>
  <si>
    <t>Loja</t>
  </si>
  <si>
    <t>Fato de demanda</t>
  </si>
  <si>
    <t>Disjuntor geral</t>
  </si>
  <si>
    <t>Açougue</t>
  </si>
  <si>
    <t>Padaria</t>
  </si>
  <si>
    <t>Item</t>
  </si>
  <si>
    <t>Estacionamento</t>
  </si>
  <si>
    <t xml:space="preserve">Item </t>
  </si>
  <si>
    <t>FD</t>
  </si>
  <si>
    <t>DR</t>
  </si>
  <si>
    <t>QGBT T1 - C1</t>
  </si>
  <si>
    <t xml:space="preserve">Loja </t>
  </si>
  <si>
    <t>-</t>
  </si>
  <si>
    <t>QGBT T1 - C2</t>
  </si>
  <si>
    <t>QGBT T1 - C3</t>
  </si>
  <si>
    <t>QGBT T1 - C4</t>
  </si>
  <si>
    <t>QGBT T1 - C5</t>
  </si>
  <si>
    <t>QGBT T1 - C6</t>
  </si>
  <si>
    <t>QGBT T1 - C7</t>
  </si>
  <si>
    <t>QGBT T1 - C8</t>
  </si>
  <si>
    <t>QGBT T1 - C10</t>
  </si>
  <si>
    <t>QGBT T1 - C11</t>
  </si>
  <si>
    <t>Congelados 01 - Ilhas 1, 2</t>
  </si>
  <si>
    <t>16-30ma</t>
  </si>
  <si>
    <t>Congelados 01 - Ilhas 3, 4</t>
  </si>
  <si>
    <t>Congelados 01 - Ilhas 5, 6</t>
  </si>
  <si>
    <t>Congelados 01 - Ilhas 7, 8</t>
  </si>
  <si>
    <t>Congelados 01 - Ilhas 9, 10</t>
  </si>
  <si>
    <t>Reserva</t>
  </si>
  <si>
    <t>QD11 - Iluminação Loja</t>
  </si>
  <si>
    <t>Iluminação</t>
  </si>
  <si>
    <t>Carregador de bateria</t>
  </si>
  <si>
    <t xml:space="preserve">Doca </t>
  </si>
  <si>
    <t>Plataforma elevatória</t>
  </si>
  <si>
    <t>Fritadeira</t>
  </si>
  <si>
    <t>Forno 01</t>
  </si>
  <si>
    <t>Forno 02</t>
  </si>
  <si>
    <t>QGBT T1 - C12</t>
  </si>
  <si>
    <t>QGBT T1 - C13</t>
  </si>
  <si>
    <t>QGBT T1 - C14</t>
  </si>
  <si>
    <t>QGBT T1 - C15</t>
  </si>
  <si>
    <t>QGBT T1 - C16</t>
  </si>
  <si>
    <t>QGBT T1 - C17</t>
  </si>
  <si>
    <t>QGBT T1 - C18</t>
  </si>
  <si>
    <t>QGBT T1 - C19</t>
  </si>
  <si>
    <t>25-30ma</t>
  </si>
  <si>
    <t>40-30ma</t>
  </si>
  <si>
    <t>63-30ma</t>
  </si>
  <si>
    <t>Caixas 01 e 02</t>
  </si>
  <si>
    <t>Caixas 03 e 04</t>
  </si>
  <si>
    <t>Caixas 05 e 06</t>
  </si>
  <si>
    <t>Demanda  Kw</t>
  </si>
  <si>
    <t xml:space="preserve">Subestação </t>
  </si>
  <si>
    <t>Kva</t>
  </si>
  <si>
    <t>QGBT T1 - C9</t>
  </si>
  <si>
    <t>Depósito</t>
  </si>
  <si>
    <t xml:space="preserve">Iluminação Letreiro </t>
  </si>
  <si>
    <t>Congelados 02 - Ilhas 19, 20</t>
  </si>
  <si>
    <t>Forno 03</t>
  </si>
  <si>
    <t>QGBT T1 - C20</t>
  </si>
  <si>
    <t>QGBT T1 - C21</t>
  </si>
  <si>
    <t>Estoque</t>
  </si>
  <si>
    <t>QD12 - C1</t>
  </si>
  <si>
    <t>QD12 - C2</t>
  </si>
  <si>
    <t>QD12 - C3</t>
  </si>
  <si>
    <t>QD12 - C4</t>
  </si>
  <si>
    <t>QD12 - C5</t>
  </si>
  <si>
    <t>QD12 - C6</t>
  </si>
  <si>
    <t>QD12 - C7</t>
  </si>
  <si>
    <t>QD12 - C8</t>
  </si>
  <si>
    <t>QD12 - C9</t>
  </si>
  <si>
    <t>QD12 - C10</t>
  </si>
  <si>
    <t>QD12 - C11</t>
  </si>
  <si>
    <t>QD12 - C12</t>
  </si>
  <si>
    <t>QD12 - C13</t>
  </si>
  <si>
    <t>QD12 - C14</t>
  </si>
  <si>
    <t>QD12 - C15</t>
  </si>
  <si>
    <t>QD12 - C16</t>
  </si>
  <si>
    <t>QD12 - C17</t>
  </si>
  <si>
    <t>QD12 - C18</t>
  </si>
  <si>
    <t>QD12 - C19</t>
  </si>
  <si>
    <t>QD12 - C20</t>
  </si>
  <si>
    <t>QD12 - C21</t>
  </si>
  <si>
    <t>QD12 - C22</t>
  </si>
  <si>
    <t>QD12 - C23</t>
  </si>
  <si>
    <t>QD12 - C24</t>
  </si>
  <si>
    <t>QD12 - C25</t>
  </si>
  <si>
    <t>QD12 - C26</t>
  </si>
  <si>
    <t>QD12 - C27</t>
  </si>
  <si>
    <t>QD12 - C28</t>
  </si>
  <si>
    <t>Congelados 02 - Ilhas 17, 18</t>
  </si>
  <si>
    <t>QD11-C1</t>
  </si>
  <si>
    <t>QD11-C2</t>
  </si>
  <si>
    <t>QD11-C3</t>
  </si>
  <si>
    <t>QD11-C4</t>
  </si>
  <si>
    <t>Coifa</t>
  </si>
  <si>
    <t>Bancadas Auto Atendimento</t>
  </si>
  <si>
    <t>QD11-C5</t>
  </si>
  <si>
    <t>QD11-C6</t>
  </si>
  <si>
    <t>QD11-C7</t>
  </si>
  <si>
    <t>QD11-C8</t>
  </si>
  <si>
    <t>QD11-C9</t>
  </si>
  <si>
    <t>QD11-C10</t>
  </si>
  <si>
    <t>Caixas 07 e 08</t>
  </si>
  <si>
    <t>Caixas 11 e 12</t>
  </si>
  <si>
    <t>Caixas 13 e 14</t>
  </si>
  <si>
    <t>Caixas 15 e 16</t>
  </si>
  <si>
    <t>Caixas 17 e 18</t>
  </si>
  <si>
    <t xml:space="preserve">Iluminação </t>
  </si>
  <si>
    <t>TUGs</t>
  </si>
  <si>
    <t>QD12 - Padaria</t>
  </si>
  <si>
    <t>16-30mA</t>
  </si>
  <si>
    <t>QD13 - C1</t>
  </si>
  <si>
    <t>QD13 - C2</t>
  </si>
  <si>
    <t>QD13 - C3</t>
  </si>
  <si>
    <t>QD13 - C4</t>
  </si>
  <si>
    <t>QD13 - C5</t>
  </si>
  <si>
    <t>QD13 - C6</t>
  </si>
  <si>
    <t>QD13 - C7</t>
  </si>
  <si>
    <t>VIZA SANTA CAÇADOR</t>
  </si>
  <si>
    <t>QD11-C11</t>
  </si>
  <si>
    <t>QD11-C12</t>
  </si>
  <si>
    <t>QD11-C13</t>
  </si>
  <si>
    <t>QD11-C14</t>
  </si>
  <si>
    <t>QD11-C15</t>
  </si>
  <si>
    <t>QD13 - C8</t>
  </si>
  <si>
    <t>QD13 - C9</t>
  </si>
  <si>
    <t>QD13 - C10</t>
  </si>
  <si>
    <t>QD13 - C11</t>
  </si>
  <si>
    <t>QD13 - C12</t>
  </si>
  <si>
    <t>QD13 - C13</t>
  </si>
  <si>
    <t>QD13 - C14</t>
  </si>
  <si>
    <t>QD13 - C15</t>
  </si>
  <si>
    <t>QD13 - C16</t>
  </si>
  <si>
    <t>QD13 - C17</t>
  </si>
  <si>
    <t>QD13 - C18</t>
  </si>
  <si>
    <t>QD13 - C19</t>
  </si>
  <si>
    <t>QD13 - C20</t>
  </si>
  <si>
    <t>QD13 - C21</t>
  </si>
  <si>
    <t>QD13 - C22</t>
  </si>
  <si>
    <t>QD13 - C23</t>
  </si>
  <si>
    <t>QD13 - C24</t>
  </si>
  <si>
    <t>QD13 - C25</t>
  </si>
  <si>
    <t>Propaganda Frios</t>
  </si>
  <si>
    <t>Propaganda  e Ilum. Porta Pallet</t>
  </si>
  <si>
    <t>QD11-C16</t>
  </si>
  <si>
    <t>QD11-C17</t>
  </si>
  <si>
    <t>QD11-C18</t>
  </si>
  <si>
    <t>QD11-C19</t>
  </si>
  <si>
    <t>QD11-C20</t>
  </si>
  <si>
    <t>QD11-C21</t>
  </si>
  <si>
    <t>TUGs externas</t>
  </si>
  <si>
    <t>Externo</t>
  </si>
  <si>
    <t>Carregador veicular</t>
  </si>
  <si>
    <t>QD11-C22</t>
  </si>
  <si>
    <t>QD11-C23</t>
  </si>
  <si>
    <t>QD11-C24</t>
  </si>
  <si>
    <t>QD11-C25</t>
  </si>
  <si>
    <t>QD11-C26</t>
  </si>
  <si>
    <t>QD11-C27</t>
  </si>
  <si>
    <t>QD11-C28</t>
  </si>
  <si>
    <t>QD11-C29</t>
  </si>
  <si>
    <t>QD11-C30</t>
  </si>
  <si>
    <t>QD11-C31</t>
  </si>
  <si>
    <t>QD11-C32</t>
  </si>
  <si>
    <t>QD11-C33</t>
  </si>
  <si>
    <t>QD11-C34</t>
  </si>
  <si>
    <t>Propaganda Paredes</t>
  </si>
  <si>
    <t>Iluminação P1</t>
  </si>
  <si>
    <t>Iluminação P2</t>
  </si>
  <si>
    <t>Iluminação P3</t>
  </si>
  <si>
    <t>Iluminação P4</t>
  </si>
  <si>
    <t>Iluminação P5</t>
  </si>
  <si>
    <t>Iluminação P6</t>
  </si>
  <si>
    <t>Iluminação P7</t>
  </si>
  <si>
    <t>Iluminação P8</t>
  </si>
  <si>
    <t>Iluminação P9</t>
  </si>
  <si>
    <t>Iluminação P10</t>
  </si>
  <si>
    <t>Iluminação P11</t>
  </si>
  <si>
    <t>Iluminação P12</t>
  </si>
  <si>
    <t>Iluminação P13</t>
  </si>
  <si>
    <t>Iluminação P14</t>
  </si>
  <si>
    <t>Iluminação P15</t>
  </si>
  <si>
    <t>Iluminação P16</t>
  </si>
  <si>
    <t>Iluminação P17</t>
  </si>
  <si>
    <t>Iluminação P18</t>
  </si>
  <si>
    <t>Iluminação P19</t>
  </si>
  <si>
    <t>Iluminação P20</t>
  </si>
  <si>
    <t>Iluminação P21</t>
  </si>
  <si>
    <t>Estaciomento</t>
  </si>
  <si>
    <t>Iluminação P22</t>
  </si>
  <si>
    <t>Iluminação P23</t>
  </si>
  <si>
    <t>Iluminação P24</t>
  </si>
  <si>
    <t>Iluminação P25</t>
  </si>
  <si>
    <t>Iluminação P26</t>
  </si>
  <si>
    <t>Iluminação P27</t>
  </si>
  <si>
    <t>Iluminação P28</t>
  </si>
  <si>
    <t>Iluminação P29</t>
  </si>
  <si>
    <t>Iluminação P30</t>
  </si>
  <si>
    <t>Iluminação P31</t>
  </si>
  <si>
    <t>Iluminação P32</t>
  </si>
  <si>
    <t>Iluminação P33</t>
  </si>
  <si>
    <t>Iluminação P34</t>
  </si>
  <si>
    <t>Iluminação P35</t>
  </si>
  <si>
    <t>Iluminação P36</t>
  </si>
  <si>
    <t>Iluminação Postes</t>
  </si>
  <si>
    <t>Sinalização de acesso</t>
  </si>
  <si>
    <t>QD11-C35</t>
  </si>
  <si>
    <t>QD11-C36</t>
  </si>
  <si>
    <t>QD11-C37</t>
  </si>
  <si>
    <t>QD11-C38</t>
  </si>
  <si>
    <t>QD11-C39</t>
  </si>
  <si>
    <t>QD11-C40</t>
  </si>
  <si>
    <t>QD11-C41</t>
  </si>
  <si>
    <t>QD11-C42</t>
  </si>
  <si>
    <t>QD11-C43</t>
  </si>
  <si>
    <t>QD11-C44</t>
  </si>
  <si>
    <t>QD11-C45</t>
  </si>
  <si>
    <t>QD11-C46</t>
  </si>
  <si>
    <t>QD11-C47</t>
  </si>
  <si>
    <t>QD11-C48</t>
  </si>
  <si>
    <t>QD11-C49</t>
  </si>
  <si>
    <t>QD11-C50</t>
  </si>
  <si>
    <t>QD11-C51</t>
  </si>
  <si>
    <t>QD11-C52</t>
  </si>
  <si>
    <t>QD11-C53</t>
  </si>
  <si>
    <t>QD11-C54</t>
  </si>
  <si>
    <t>QD11-C55</t>
  </si>
  <si>
    <t>QD11-C56</t>
  </si>
  <si>
    <t>QD11-C57</t>
  </si>
  <si>
    <t>QD11-C58</t>
  </si>
  <si>
    <t>QD11-C59</t>
  </si>
  <si>
    <t>QD11-C60</t>
  </si>
  <si>
    <t>QD11-C61</t>
  </si>
  <si>
    <t>QD11-C62</t>
  </si>
  <si>
    <t>QD11-C63</t>
  </si>
  <si>
    <t>QD11-C64</t>
  </si>
  <si>
    <t>QD11-C65</t>
  </si>
  <si>
    <t>QD11-C66</t>
  </si>
  <si>
    <t>QD11-C67</t>
  </si>
  <si>
    <t>QD11-C68</t>
  </si>
  <si>
    <t>QD11-C69</t>
  </si>
  <si>
    <t>QD11-C70</t>
  </si>
  <si>
    <t>QD11-C71</t>
  </si>
  <si>
    <t>QD11-C72</t>
  </si>
  <si>
    <t xml:space="preserve">Cabo </t>
  </si>
  <si>
    <t>S. 750V PVC</t>
  </si>
  <si>
    <t>S. 1000V HPER</t>
  </si>
  <si>
    <t>PP. 1000V PVC</t>
  </si>
  <si>
    <t>QD14- C1</t>
  </si>
  <si>
    <t>Central de alarme</t>
  </si>
  <si>
    <t>QD14- C2</t>
  </si>
  <si>
    <t>Iluminação de emergência</t>
  </si>
  <si>
    <t>QD14- C3</t>
  </si>
  <si>
    <t>QD14- C4</t>
  </si>
  <si>
    <t>QD14- C7</t>
  </si>
  <si>
    <t>QD14- C8</t>
  </si>
  <si>
    <t>QD14- C9</t>
  </si>
  <si>
    <t>Loja-Padaria</t>
  </si>
  <si>
    <t xml:space="preserve">QD 14 - Sistema Preventivo </t>
  </si>
  <si>
    <t>Tomadas hortifruti/Iluminação 1</t>
  </si>
  <si>
    <t>Tomadas hortifruti/Iluminação 2</t>
  </si>
  <si>
    <t>QD12 - C29</t>
  </si>
  <si>
    <t>QD12 - C30</t>
  </si>
  <si>
    <t>QD12 - C31</t>
  </si>
  <si>
    <t>QD12 - C32</t>
  </si>
  <si>
    <t>QD12 - C33</t>
  </si>
  <si>
    <t>QD12 - C34</t>
  </si>
  <si>
    <t>QD12 - C35</t>
  </si>
  <si>
    <t>QD12 - C36</t>
  </si>
  <si>
    <t>QD12 - C37</t>
  </si>
  <si>
    <t>QD12 - C38</t>
  </si>
  <si>
    <t xml:space="preserve">Propaganda Paredes 1 Lateral </t>
  </si>
  <si>
    <t>25-30mA</t>
  </si>
  <si>
    <t>QD15 - C1</t>
  </si>
  <si>
    <t>QD15 - C2</t>
  </si>
  <si>
    <t>QD15 - C3</t>
  </si>
  <si>
    <t>Iluminação Postes Via frontal 1</t>
  </si>
  <si>
    <t>Iluminação Postes Via frontal 2</t>
  </si>
  <si>
    <t>Espaço para máquinas</t>
  </si>
  <si>
    <t>Bomba d'água</t>
  </si>
  <si>
    <t>QD15 - C4</t>
  </si>
  <si>
    <t>QD14- C5</t>
  </si>
  <si>
    <t>QD14- C6</t>
  </si>
  <si>
    <t>Ilum. de emerg. - Fundos e Lateral E</t>
  </si>
  <si>
    <t>Ilum. de emerg. - Frontal e Lateral D</t>
  </si>
  <si>
    <t>Sala Caixas</t>
  </si>
  <si>
    <t>QD10 - C1</t>
  </si>
  <si>
    <t>QD10 - C2</t>
  </si>
  <si>
    <t>QD10 - C3</t>
  </si>
  <si>
    <t>QD10 - C4</t>
  </si>
  <si>
    <t>QD10 - C5</t>
  </si>
  <si>
    <t>QD10 - C6</t>
  </si>
  <si>
    <t>QD10 - C7</t>
  </si>
  <si>
    <t>QD10 - C8</t>
  </si>
  <si>
    <t>QD10 - C9</t>
  </si>
  <si>
    <t>QD10 - C10</t>
  </si>
  <si>
    <t>QD10 - C11</t>
  </si>
  <si>
    <t>QD10 - C12</t>
  </si>
  <si>
    <t xml:space="preserve">Caixas 09 e 10 </t>
  </si>
  <si>
    <t>VIZA JARAGUÁ DO SUL</t>
  </si>
  <si>
    <t>Tug´s Geladeiras Picolés</t>
  </si>
  <si>
    <t>Tug´s Fechamento</t>
  </si>
  <si>
    <t>Antenas Anti Furto</t>
  </si>
  <si>
    <t>Tug´s frente caixas</t>
  </si>
  <si>
    <t>Tug´s pilares estacionamento</t>
  </si>
  <si>
    <t>QD10 - C16</t>
  </si>
  <si>
    <t>QD10 - C17</t>
  </si>
  <si>
    <t>TUGs CX d'água</t>
  </si>
  <si>
    <t>TUG´s Barrilete</t>
  </si>
  <si>
    <t>QD21 - C1</t>
  </si>
  <si>
    <t>QD21 - C2</t>
  </si>
  <si>
    <t>QD21 - C3</t>
  </si>
  <si>
    <t>Subestação/Trafo</t>
  </si>
  <si>
    <t>Medidor de temperatura Trafo</t>
  </si>
  <si>
    <t>Ventilação forçada</t>
  </si>
  <si>
    <t>Iluminação Estoque</t>
  </si>
  <si>
    <t>Tug´s Açougue</t>
  </si>
  <si>
    <t>Serra fita 01</t>
  </si>
  <si>
    <t>Serra fita 02</t>
  </si>
  <si>
    <t>Balanças clientes</t>
  </si>
  <si>
    <t>Iluminação Açougue</t>
  </si>
  <si>
    <t>Prensa Hidráulica</t>
  </si>
  <si>
    <t>Congelados 02 - Ilhas 13, 14</t>
  </si>
  <si>
    <t>Congelados 02 - Ilhas 15, 16</t>
  </si>
  <si>
    <t>Congelados 03 - Ilhas 25, 26</t>
  </si>
  <si>
    <t>Congelados 03 - Ilhas 27, 28</t>
  </si>
  <si>
    <t>Congelados 03 - Ilhas 29, 30</t>
  </si>
  <si>
    <t>Congelados 04 - Ilhas 37, 38</t>
  </si>
  <si>
    <t>Congelados 04 - Ilhas 39, 40</t>
  </si>
  <si>
    <t>Balanças  Atendimento</t>
  </si>
  <si>
    <t>TUE- GELO</t>
  </si>
  <si>
    <t>Tug´s Geladeiras Sorvete 01 e 02</t>
  </si>
  <si>
    <t>Tug´s Geladeiras Sorvete 03 e 04</t>
  </si>
  <si>
    <t>Tug´s Geladeiras Sorvete 05 e 06</t>
  </si>
  <si>
    <t>A definir</t>
  </si>
  <si>
    <t>2*120</t>
  </si>
  <si>
    <t>THDi</t>
  </si>
  <si>
    <t>THDv/%</t>
  </si>
  <si>
    <t>Corrente(A)</t>
  </si>
  <si>
    <t>Ampacidade Condutores</t>
  </si>
  <si>
    <t>Disjuntor de proteção</t>
  </si>
  <si>
    <t>2*70</t>
  </si>
  <si>
    <t>2*95</t>
  </si>
  <si>
    <t>2*150</t>
  </si>
  <si>
    <t>2*240</t>
  </si>
  <si>
    <t>2*300</t>
  </si>
  <si>
    <t>THDv%</t>
  </si>
  <si>
    <t xml:space="preserve">Disjuntor (A)  </t>
  </si>
  <si>
    <t>Propaganda  e Ilum. Porta Pallet - PPL1 a PPL2</t>
  </si>
  <si>
    <t>Propaganda  e Ilum. Porta Pallet - PPL3 a PPL4</t>
  </si>
  <si>
    <t>Propaganda  e Ilum. Porta Pallet - PPL5 a PPL6</t>
  </si>
  <si>
    <t>Propaganda  e Ilum. Porta Pallet - PPL7 a PPL8</t>
  </si>
  <si>
    <t>Propaganda  e Ilum. Porta Pallet - PPL9 a PPL10</t>
  </si>
  <si>
    <t>Propaganda  e Ilum. Porta Pallet - PPL11 a PP12</t>
  </si>
  <si>
    <t>QD10 - Caixas</t>
  </si>
  <si>
    <t>Camaras Frias</t>
  </si>
  <si>
    <t>Área Técnica</t>
  </si>
  <si>
    <t>Carregador Veícular</t>
  </si>
  <si>
    <t>Carregdor Veícular</t>
  </si>
  <si>
    <t>QGBT_Emergência</t>
  </si>
  <si>
    <t>Caixa de água</t>
  </si>
  <si>
    <t>Bomba de Incêndio</t>
  </si>
  <si>
    <t>Iluminação Refletores platibanda frontal 1</t>
  </si>
  <si>
    <t xml:space="preserve">Iluminação Refletores platibanda frontal 2 </t>
  </si>
  <si>
    <t xml:space="preserve">Iluminação Postes Via Lateral  </t>
  </si>
  <si>
    <t>Iluminação Refletores laterais</t>
  </si>
  <si>
    <t>TUGs Postes</t>
  </si>
  <si>
    <t>QD12 - C39</t>
  </si>
  <si>
    <t>Cabo Painel</t>
  </si>
  <si>
    <t>70mm - 200°</t>
  </si>
  <si>
    <t>35mm - 200°</t>
  </si>
  <si>
    <t>16mm - 200°</t>
  </si>
  <si>
    <t>Q.D.L - Resfriados</t>
  </si>
  <si>
    <t>Fermentação de pães</t>
  </si>
  <si>
    <t>Higienização</t>
  </si>
  <si>
    <t>Tanque de imersão</t>
  </si>
  <si>
    <t>Tugs Entrada</t>
  </si>
  <si>
    <t>Sirene de Emergência</t>
  </si>
  <si>
    <t>Iluminação de balcão de venda</t>
  </si>
  <si>
    <t>Cortina de ar + TV Porta</t>
  </si>
  <si>
    <t>Portas automaticas</t>
  </si>
  <si>
    <t>QD12 - C40</t>
  </si>
  <si>
    <t>Tug Rack</t>
  </si>
  <si>
    <t>Tugs máq. brinquedos</t>
  </si>
  <si>
    <t>QD12 - C41</t>
  </si>
  <si>
    <t>Consulta Preço gôndolas direita</t>
  </si>
  <si>
    <t>Consulta Preço gôndolas esquerda</t>
  </si>
  <si>
    <t>Sinalização Entrada/Saída</t>
  </si>
  <si>
    <t>QD12 - C42</t>
  </si>
  <si>
    <t>QD12 - C43</t>
  </si>
  <si>
    <t>QD12 - C44</t>
  </si>
  <si>
    <t>QD12 - C45</t>
  </si>
  <si>
    <t>Corrente (A)</t>
  </si>
  <si>
    <t>Caixas 19</t>
  </si>
  <si>
    <t>Caixas auto-atend. 20 e 21</t>
  </si>
  <si>
    <t>Caixas auto-atend. 22, 23 e 24</t>
  </si>
  <si>
    <t>Tug´s Recepção</t>
  </si>
  <si>
    <t>Iluminação salas adm</t>
  </si>
  <si>
    <t>Sistema emergência Vest PCD</t>
  </si>
  <si>
    <t>Vest 1 - Chuveiro</t>
  </si>
  <si>
    <t>Vest 2 - Chuveiro</t>
  </si>
  <si>
    <t>Vest PCD - Chuveiro</t>
  </si>
  <si>
    <t>Vestiários - TUGs</t>
  </si>
  <si>
    <t>RH - TUGs</t>
  </si>
  <si>
    <t>Controle - TUGs</t>
  </si>
  <si>
    <t>Iluminação salas estoque</t>
  </si>
  <si>
    <t>Iluminação docas</t>
  </si>
  <si>
    <t>Notas e balança</t>
  </si>
  <si>
    <t>Docas</t>
  </si>
  <si>
    <t>DML</t>
  </si>
  <si>
    <t>Porta Docas 01</t>
  </si>
  <si>
    <t>Porta Docas 02</t>
  </si>
  <si>
    <t>Rack</t>
  </si>
  <si>
    <t>Iluminação área resf. e cong.</t>
  </si>
  <si>
    <t>Sirene de Emergência Congelados 1</t>
  </si>
  <si>
    <t>Sirene de Emergência Congelados 2</t>
  </si>
  <si>
    <t>Preparo FLV</t>
  </si>
  <si>
    <t>Pesagem de frios</t>
  </si>
  <si>
    <t>Sera Sabre</t>
  </si>
  <si>
    <t>Preparo 1</t>
  </si>
  <si>
    <t>Preparo 1 - Moedor de Carne</t>
  </si>
  <si>
    <t>Preparo 2</t>
  </si>
  <si>
    <t>Preparo 2- Moedor de Carne</t>
  </si>
  <si>
    <t>Iluminação Móvel</t>
  </si>
  <si>
    <t>Área Funcionários</t>
  </si>
  <si>
    <t>Tugs Refeítório</t>
  </si>
  <si>
    <t>Buffet Refeítório</t>
  </si>
  <si>
    <t>Tugs mesas Refeítório</t>
  </si>
  <si>
    <t>Tugs Cozinha</t>
  </si>
  <si>
    <t>Fritadeira Cozinha</t>
  </si>
  <si>
    <t>Coifa Cozinha</t>
  </si>
  <si>
    <t>QGBT T1 - C22</t>
  </si>
  <si>
    <t>QGBT T1 - C23</t>
  </si>
  <si>
    <t>QGBT T1 - C24</t>
  </si>
  <si>
    <t>QGBT T1 - C25</t>
  </si>
  <si>
    <t>QGBT T1 - C26</t>
  </si>
  <si>
    <t>QGBT T1 - C27</t>
  </si>
  <si>
    <t>QD15 - Ilhas de Frios</t>
  </si>
  <si>
    <t>QGBT T1 - C28</t>
  </si>
  <si>
    <t>QGBT T1 - C29</t>
  </si>
  <si>
    <t>QGBT T1 - C30</t>
  </si>
  <si>
    <t>QGBT T1 - C31</t>
  </si>
  <si>
    <t>QGBT T1 - C32</t>
  </si>
  <si>
    <t>QGBT T1 - C33</t>
  </si>
  <si>
    <t>QGBT T1 - C34</t>
  </si>
  <si>
    <t>QGBT T1 - C35</t>
  </si>
  <si>
    <t>QGBT T1 - C36</t>
  </si>
  <si>
    <t>QGBT T1 - C37</t>
  </si>
  <si>
    <t>QGBT T1 - C38</t>
  </si>
  <si>
    <t>QGBT T1 - C39</t>
  </si>
  <si>
    <t>QGBT T1 - C40</t>
  </si>
  <si>
    <t>QGBT T1 - C41</t>
  </si>
  <si>
    <t>QGBT T1 - C42</t>
  </si>
  <si>
    <t>QGBT T1 - C43</t>
  </si>
  <si>
    <t>QGBT T1 - C44</t>
  </si>
  <si>
    <t>QGBT T1 - C45</t>
  </si>
  <si>
    <t>QGBT T1 - C46</t>
  </si>
  <si>
    <t>QGBT T1 - C47</t>
  </si>
  <si>
    <t>QGBT T1 - C48</t>
  </si>
  <si>
    <t>QGBT T1 - C49</t>
  </si>
  <si>
    <t>QGBT T1 - C50</t>
  </si>
  <si>
    <t>QGBT T1 - C51</t>
  </si>
  <si>
    <t>QGBT T1 - C52</t>
  </si>
  <si>
    <t>QGBT T1 - C53</t>
  </si>
  <si>
    <t>VIZA CURITIBANOS</t>
  </si>
  <si>
    <t>Iluminação salas açougue</t>
  </si>
  <si>
    <t>QD 13 - Açougue</t>
  </si>
  <si>
    <t>JB-01</t>
  </si>
  <si>
    <t>JB-02</t>
  </si>
  <si>
    <t>JB-03</t>
  </si>
  <si>
    <t>JB-04</t>
  </si>
  <si>
    <t>JB-05</t>
  </si>
  <si>
    <t>Congelados 01 - Ilhas 11, 12</t>
  </si>
  <si>
    <t>JB-06</t>
  </si>
  <si>
    <t>JB-07</t>
  </si>
  <si>
    <t>JB-08</t>
  </si>
  <si>
    <t>JB-09</t>
  </si>
  <si>
    <t>JB-10</t>
  </si>
  <si>
    <t>Congelados 02 - Ilhas 21, 22</t>
  </si>
  <si>
    <t>JB-11</t>
  </si>
  <si>
    <t>Congelados 02 - Ilhas 23, 24</t>
  </si>
  <si>
    <t>JB-12</t>
  </si>
  <si>
    <t>JB-13</t>
  </si>
  <si>
    <t>JB-14</t>
  </si>
  <si>
    <t>JB-15</t>
  </si>
  <si>
    <t>Congelados 03 - Ilhas 31, 32</t>
  </si>
  <si>
    <t>JB-16</t>
  </si>
  <si>
    <t>Congelados 03 - Ilhas 33, 34</t>
  </si>
  <si>
    <t>JB-17</t>
  </si>
  <si>
    <t>Congelados 03 - Ilhas 35, 36</t>
  </si>
  <si>
    <t>JB-18</t>
  </si>
  <si>
    <t>JB-19</t>
  </si>
  <si>
    <t>JB-20</t>
  </si>
  <si>
    <t>Congelados 04 - Ilhas 41, 42</t>
  </si>
  <si>
    <t>JB-21</t>
  </si>
  <si>
    <t>Congelados 04 - Ilhas 43, 44</t>
  </si>
  <si>
    <t>JB-22</t>
  </si>
  <si>
    <t>Congelados 04 - Ilhas 45, 46</t>
  </si>
  <si>
    <t>JB-23</t>
  </si>
  <si>
    <t>Congelados 04 - Ilhas 47, 48</t>
  </si>
  <si>
    <t>JB-24</t>
  </si>
  <si>
    <t>Grill</t>
  </si>
  <si>
    <t>QD15-C01</t>
  </si>
  <si>
    <t>QD15-C02</t>
  </si>
  <si>
    <t>QD15-C03</t>
  </si>
  <si>
    <t>QD15-C04</t>
  </si>
  <si>
    <t>QD15-C05</t>
  </si>
  <si>
    <t>QD15-C06</t>
  </si>
  <si>
    <t>QD15-C07</t>
  </si>
  <si>
    <t>QD15-C08</t>
  </si>
  <si>
    <t>QD15-C09</t>
  </si>
  <si>
    <t>QD15-C10</t>
  </si>
  <si>
    <t>QD15-C11</t>
  </si>
  <si>
    <t>QD15-C12</t>
  </si>
  <si>
    <t>QD15-C13</t>
  </si>
  <si>
    <t>QD15-C14</t>
  </si>
  <si>
    <t>QD15-C15</t>
  </si>
  <si>
    <t>QD15-C16</t>
  </si>
  <si>
    <t>QD15-C17</t>
  </si>
  <si>
    <t>QD15-C18</t>
  </si>
  <si>
    <t>QD15-C19</t>
  </si>
  <si>
    <t>QD15-C20</t>
  </si>
  <si>
    <t>QD15-C21</t>
  </si>
  <si>
    <t>QD15-C22</t>
  </si>
  <si>
    <t>QD15-C23</t>
  </si>
  <si>
    <t>QD15-C24</t>
  </si>
  <si>
    <t>QD15-C25</t>
  </si>
  <si>
    <t>QD15-C26</t>
  </si>
  <si>
    <t>QD15-C27</t>
  </si>
  <si>
    <t>QD15-C28</t>
  </si>
  <si>
    <t>QD15-C29</t>
  </si>
  <si>
    <t>QD15-C30</t>
  </si>
  <si>
    <t>Tugs Hortifrut</t>
  </si>
  <si>
    <t>QD12 - C46</t>
  </si>
  <si>
    <t>QD12 - C47</t>
  </si>
  <si>
    <t>Vest 1 - Secador mãos</t>
  </si>
  <si>
    <t>Vest 2 - Secador mãos</t>
  </si>
  <si>
    <t>Barrilete</t>
  </si>
  <si>
    <t>Tugs</t>
  </si>
  <si>
    <t>QD12 - C48</t>
  </si>
  <si>
    <t>QD12 - C49</t>
  </si>
  <si>
    <t>QD12 - C50</t>
  </si>
  <si>
    <t>Iluminação Banheiro Clientes</t>
  </si>
  <si>
    <t>Tugs Banheiro Clientes</t>
  </si>
  <si>
    <t>Sinalização emergência PCD Clientes</t>
  </si>
  <si>
    <t>QD12 - C51</t>
  </si>
  <si>
    <t>QD12 - C52</t>
  </si>
  <si>
    <t>Secador mãos BWC Clientes</t>
  </si>
  <si>
    <t>QD12 - C53</t>
  </si>
  <si>
    <t>QD12 - C54</t>
  </si>
  <si>
    <t>Propaganda  e Ilum. Porta Pallet - PP13 a PPL14</t>
  </si>
  <si>
    <t>Propaganda  e Ilum. Porta Pallet - PP15 a PPL16</t>
  </si>
  <si>
    <t>Propaganda Paredes 1 Lateral + fundos</t>
  </si>
  <si>
    <t>Iluminação Spots Hortifrut</t>
  </si>
  <si>
    <t>Iluminação Postes Via Lateral</t>
  </si>
  <si>
    <t>Iluminação Postes Docas</t>
  </si>
  <si>
    <t>Iluminação refletores docas</t>
  </si>
  <si>
    <t>Iluminação refletores fundos</t>
  </si>
  <si>
    <t>QGBT T1 - C54</t>
  </si>
  <si>
    <t>QGBT T1 - C55</t>
  </si>
  <si>
    <t>QGBT T1 - C56</t>
  </si>
  <si>
    <t>QGBT T1 - C57</t>
  </si>
  <si>
    <t>QGBT T1 - C58</t>
  </si>
  <si>
    <t>QGBT T1 - C59</t>
  </si>
  <si>
    <t>QGBT T1 - C60</t>
  </si>
  <si>
    <t>3x185</t>
  </si>
  <si>
    <t>2x150</t>
  </si>
  <si>
    <t>QD16 - Congelados</t>
  </si>
  <si>
    <t>QD17 - Resfriados</t>
  </si>
  <si>
    <t>QGBT</t>
  </si>
  <si>
    <t>QD10</t>
  </si>
  <si>
    <t>Caixas</t>
  </si>
  <si>
    <t>QD11</t>
  </si>
  <si>
    <t>QD12</t>
  </si>
  <si>
    <t>QD13</t>
  </si>
  <si>
    <t>QD14</t>
  </si>
  <si>
    <t>QD15</t>
  </si>
  <si>
    <t>QD16</t>
  </si>
  <si>
    <t>QD17</t>
  </si>
  <si>
    <t>QDL</t>
  </si>
  <si>
    <t>Ilha de frios</t>
  </si>
  <si>
    <t>Congelados</t>
  </si>
  <si>
    <t>Resfriados</t>
  </si>
  <si>
    <t>Quadro de distribuição</t>
  </si>
  <si>
    <t>Descrição</t>
  </si>
  <si>
    <t>Potência instalada (W)</t>
  </si>
  <si>
    <t>Tensão</t>
  </si>
  <si>
    <t>Fd</t>
  </si>
  <si>
    <t xml:space="preserve">Fp </t>
  </si>
  <si>
    <t>Disjuntor (A)</t>
  </si>
  <si>
    <t>Fase  (mm²)</t>
  </si>
  <si>
    <t>Neutro  (mm²)</t>
  </si>
  <si>
    <t>Terra  (mm²)</t>
  </si>
  <si>
    <t>Método de instalação</t>
  </si>
  <si>
    <t>Classe de isolação</t>
  </si>
  <si>
    <t>B1</t>
  </si>
  <si>
    <t>EPR/XLPE</t>
  </si>
  <si>
    <t>Distância</t>
  </si>
  <si>
    <t>Seção Mínima</t>
  </si>
  <si>
    <t>Limite queda de tensão (%)</t>
  </si>
  <si>
    <t>Sistema Preventivo</t>
  </si>
  <si>
    <t>250...320</t>
  </si>
  <si>
    <t>QGBT T1 - C61</t>
  </si>
  <si>
    <t>QGBT T1 - C62</t>
  </si>
  <si>
    <t>QGBT T1 - C63</t>
  </si>
  <si>
    <t>QGBT T1 - C64</t>
  </si>
  <si>
    <t>QGBT T1 - C65</t>
  </si>
  <si>
    <t>Evaporador 1</t>
  </si>
  <si>
    <t>Evaporador 2</t>
  </si>
  <si>
    <t>Evaporador 3</t>
  </si>
  <si>
    <t>Evaporador 4</t>
  </si>
  <si>
    <t>Evaporador 5</t>
  </si>
  <si>
    <t>Evaporador 6</t>
  </si>
  <si>
    <t>Evaporador 7</t>
  </si>
  <si>
    <t>Evaporador 8</t>
  </si>
  <si>
    <t>Evaporador 9</t>
  </si>
  <si>
    <t>Evaporador 10</t>
  </si>
  <si>
    <t>Exaustor 1</t>
  </si>
  <si>
    <t>Exaustor 2</t>
  </si>
  <si>
    <t>Exaustor 3</t>
  </si>
  <si>
    <t>Exaustor 4</t>
  </si>
  <si>
    <t>Exaustor 5</t>
  </si>
  <si>
    <t>Exaustor 6</t>
  </si>
  <si>
    <t>QGBT T1 - C66</t>
  </si>
  <si>
    <t>QGBT T1 - C67</t>
  </si>
  <si>
    <t>QGBT T1 - C68</t>
  </si>
  <si>
    <t>QGBT T1 - C69</t>
  </si>
  <si>
    <t>QGBT T1 - C70</t>
  </si>
  <si>
    <t>QGBT T1 - C71</t>
  </si>
  <si>
    <t>QGBT T1 - C72</t>
  </si>
  <si>
    <t>QGBT T1 - C73</t>
  </si>
  <si>
    <t>QGBT T1 - C74</t>
  </si>
  <si>
    <t>QGBT T1 - C75</t>
  </si>
  <si>
    <t>QGBT T1 - C76</t>
  </si>
  <si>
    <t>Subestação/QGBT</t>
  </si>
  <si>
    <t>Iluminação P27.1</t>
  </si>
  <si>
    <t>Iluminação P28.1</t>
  </si>
  <si>
    <t>Iluminação P29.1</t>
  </si>
  <si>
    <t>Iluminação P30.1</t>
  </si>
  <si>
    <t>Iluminação P31.1</t>
  </si>
  <si>
    <t>Iluminação P32.1</t>
  </si>
  <si>
    <t>Iluminação P27.2</t>
  </si>
  <si>
    <t>Iluminação P28.2</t>
  </si>
  <si>
    <t>Iluminação P29.2</t>
  </si>
  <si>
    <t>Iluminação P30.2</t>
  </si>
  <si>
    <t>Iluminação P31.2</t>
  </si>
  <si>
    <t>Iluminação P32.2</t>
  </si>
  <si>
    <t>Queda Tensão</t>
  </si>
  <si>
    <t>Distância   (m)</t>
  </si>
  <si>
    <t>Carregador veiculaer</t>
  </si>
  <si>
    <t>BBA Efluentes _trafo</t>
  </si>
  <si>
    <t>BBA Efluentes Caixa dágua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</si>
</sst>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149967955565050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theme="1" tint="0.24994659260841701"/>
      </left>
      <right style="hair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2" borderId="1"/>
  </cellStyleXfs>
  <cellXfs count="1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2" xfId="0" applyFill="1" applyBorder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2" fontId="0" fillId="0" borderId="0" xfId="0" applyNumberForma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1" fontId="0" fillId="0" borderId="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3" borderId="2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" fontId="3" fillId="0" borderId="2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2" xfId="0" applyFill="1" applyBorder="1"/>
    <xf numFmtId="164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 wrapText="1"/>
    </xf>
    <xf numFmtId="0" fontId="0" fillId="4" borderId="0" xfId="0" applyFill="1"/>
    <xf numFmtId="0" fontId="6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9" fontId="0" fillId="4" borderId="2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  <xf numFmtId="0" fontId="2" fillId="0" borderId="2" xfId="0" applyFont="1" applyBorder="1" applyAlignment="1">
      <alignment wrapText="1"/>
    </xf>
    <xf numFmtId="2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</cellXfs>
  <cellStyles count="2">
    <cellStyle name="Dark Background" xfId="1" xr:uid="{A9241D8B-7B6E-44E7-A970-80DEB6EB4876}"/>
    <cellStyle name="Normal" xfId="0" builtinId="0"/>
  </cellStyles>
  <dxfs count="0"/>
  <tableStyles count="1" defaultTableStyle="TableStyleMedium2" defaultPivotStyle="PivotStyleLight16">
    <tableStyle name="Invisible" pivot="0" table="0" count="0" xr9:uid="{C7143346-9818-46F4-A1DA-5D93E1CBE54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1102649</xdr:colOff>
      <xdr:row>4</xdr:row>
      <xdr:rowOff>57337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ED9836-6598-4E22-92B5-C1B670A30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85500" cy="6896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1389072</xdr:colOff>
      <xdr:row>4</xdr:row>
      <xdr:rowOff>53527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523AA4-280E-4160-BF66-9E4030776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66450" cy="701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175793</xdr:colOff>
      <xdr:row>0</xdr:row>
      <xdr:rowOff>131669</xdr:rowOff>
    </xdr:from>
    <xdr:to>
      <xdr:col>1</xdr:col>
      <xdr:colOff>1047451</xdr:colOff>
      <xdr:row>4</xdr:row>
      <xdr:rowOff>96744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C32CD9-DE15-4013-B50A-2DB2EAA66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93" y="131669"/>
          <a:ext cx="1559027" cy="717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175793</xdr:colOff>
      <xdr:row>0</xdr:row>
      <xdr:rowOff>131669</xdr:rowOff>
    </xdr:from>
    <xdr:to>
      <xdr:col>1</xdr:col>
      <xdr:colOff>1013161</xdr:colOff>
      <xdr:row>4</xdr:row>
      <xdr:rowOff>87219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4B24F4-9996-43D4-A12A-884C515B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93" y="131669"/>
          <a:ext cx="1561268" cy="717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1389072</xdr:colOff>
      <xdr:row>4</xdr:row>
      <xdr:rowOff>53527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304D88-C71E-4B1F-B5DA-203618A51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91215" cy="674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670347</xdr:colOff>
      <xdr:row>0</xdr:row>
      <xdr:rowOff>114487</xdr:rowOff>
    </xdr:from>
    <xdr:to>
      <xdr:col>1</xdr:col>
      <xdr:colOff>1392882</xdr:colOff>
      <xdr:row>4</xdr:row>
      <xdr:rowOff>57337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1AA825-A214-46C6-8458-44D556C8E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47" y="114487"/>
          <a:ext cx="1591215" cy="674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134780</xdr:colOff>
      <xdr:row>0</xdr:row>
      <xdr:rowOff>121920</xdr:rowOff>
    </xdr:from>
    <xdr:to>
      <xdr:col>1</xdr:col>
      <xdr:colOff>972821</xdr:colOff>
      <xdr:row>4</xdr:row>
      <xdr:rowOff>40640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0D4CEB-1EF3-40A2-9D37-8B8A321DF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0" y="121920"/>
          <a:ext cx="1592421" cy="6426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134780</xdr:colOff>
      <xdr:row>0</xdr:row>
      <xdr:rowOff>121920</xdr:rowOff>
    </xdr:from>
    <xdr:to>
      <xdr:col>1</xdr:col>
      <xdr:colOff>969011</xdr:colOff>
      <xdr:row>4</xdr:row>
      <xdr:rowOff>40640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539612-C158-4D17-BE73-191554964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0" y="121920"/>
          <a:ext cx="1573371" cy="6807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511970</xdr:colOff>
      <xdr:row>0</xdr:row>
      <xdr:rowOff>142875</xdr:rowOff>
    </xdr:from>
    <xdr:to>
      <xdr:col>1</xdr:col>
      <xdr:colOff>1344296</xdr:colOff>
      <xdr:row>4</xdr:row>
      <xdr:rowOff>67310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602BA9-2AB7-48F7-8E15-E84EC324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70" y="142875"/>
          <a:ext cx="1594326" cy="65595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511970</xdr:colOff>
      <xdr:row>0</xdr:row>
      <xdr:rowOff>142875</xdr:rowOff>
    </xdr:from>
    <xdr:to>
      <xdr:col>1</xdr:col>
      <xdr:colOff>1344296</xdr:colOff>
      <xdr:row>4</xdr:row>
      <xdr:rowOff>67310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F6057C-E0FE-493F-9C4B-F3813FA60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70" y="142875"/>
          <a:ext cx="1575276" cy="686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74B9-738D-4A3A-B2B7-A92E9BD7AC9F}">
  <sheetPr codeName="Planilha1">
    <tabColor theme="9"/>
  </sheetPr>
  <dimension ref="A1:V100"/>
  <sheetViews>
    <sheetView topLeftCell="A62" zoomScale="85" zoomScaleNormal="85" workbookViewId="0">
      <selection activeCell="A80" sqref="A80:P80"/>
    </sheetView>
  </sheetViews>
  <sheetFormatPr defaultRowHeight="14.4" x14ac:dyDescent="0.3"/>
  <cols>
    <col min="1" max="1" width="17.33203125" customWidth="1"/>
    <col min="2" max="2" width="29.33203125" bestFit="1" customWidth="1"/>
    <col min="3" max="3" width="38.33203125" bestFit="1" customWidth="1"/>
    <col min="4" max="4" width="7.88671875" bestFit="1" customWidth="1"/>
    <col min="5" max="5" width="10" bestFit="1" customWidth="1"/>
    <col min="6" max="6" width="10.88671875" bestFit="1" customWidth="1"/>
    <col min="7" max="8" width="12.33203125" bestFit="1" customWidth="1"/>
    <col min="9" max="9" width="9.88671875" customWidth="1"/>
    <col min="10" max="10" width="11" customWidth="1"/>
    <col min="11" max="11" width="11.33203125" customWidth="1"/>
    <col min="12" max="12" width="9.33203125" customWidth="1"/>
    <col min="13" max="13" width="9.6640625" customWidth="1"/>
    <col min="17" max="17" width="13.33203125" bestFit="1" customWidth="1"/>
    <col min="18" max="18" width="14" style="1" customWidth="1"/>
    <col min="23" max="23" width="19.44140625" bestFit="1" customWidth="1"/>
  </cols>
  <sheetData>
    <row r="1" spans="1:22" x14ac:dyDescent="0.3">
      <c r="A1" s="100"/>
      <c r="B1" s="100"/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74"/>
      <c r="R1" s="3"/>
      <c r="S1" s="4"/>
    </row>
    <row r="2" spans="1:22" x14ac:dyDescent="0.3">
      <c r="A2" s="100"/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74"/>
      <c r="R2" s="3"/>
      <c r="S2" s="4"/>
    </row>
    <row r="3" spans="1:22" x14ac:dyDescent="0.3">
      <c r="A3" s="100"/>
      <c r="B3" s="100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74"/>
      <c r="R3" s="3"/>
      <c r="S3" s="4"/>
    </row>
    <row r="4" spans="1:22" x14ac:dyDescent="0.3">
      <c r="A4" s="100"/>
      <c r="B4" s="100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74"/>
      <c r="R4" s="3"/>
      <c r="S4" s="4"/>
    </row>
    <row r="5" spans="1:22" x14ac:dyDescent="0.3">
      <c r="A5" s="100"/>
      <c r="B5" s="100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74"/>
      <c r="R5" s="3"/>
      <c r="S5" s="4"/>
      <c r="T5" s="4"/>
      <c r="U5" s="4"/>
    </row>
    <row r="6" spans="1:22" x14ac:dyDescent="0.3">
      <c r="A6" s="15"/>
      <c r="B6" s="13" t="s">
        <v>486</v>
      </c>
      <c r="C6" s="16"/>
      <c r="D6" s="15"/>
      <c r="E6" s="13"/>
      <c r="F6" s="13"/>
      <c r="G6" s="13"/>
      <c r="H6" s="13"/>
      <c r="I6" s="13"/>
      <c r="J6" s="13"/>
      <c r="K6" s="13"/>
      <c r="L6" s="13"/>
      <c r="M6" s="103" t="s">
        <v>1</v>
      </c>
      <c r="N6" s="103"/>
      <c r="O6" s="103"/>
      <c r="P6" s="15"/>
      <c r="Q6" s="15"/>
      <c r="R6" s="13"/>
      <c r="S6" s="4"/>
      <c r="T6" s="4"/>
      <c r="U6" s="4"/>
    </row>
    <row r="7" spans="1:22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29</v>
      </c>
      <c r="J7" s="10" t="s">
        <v>360</v>
      </c>
      <c r="K7" s="11" t="s">
        <v>10</v>
      </c>
      <c r="L7" s="10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11" t="s">
        <v>390</v>
      </c>
      <c r="R7" s="54" t="s">
        <v>266</v>
      </c>
      <c r="T7" s="13" t="s">
        <v>14</v>
      </c>
      <c r="U7" s="14" t="s">
        <v>15</v>
      </c>
      <c r="V7" s="14" t="s">
        <v>16</v>
      </c>
    </row>
    <row r="8" spans="1:22" x14ac:dyDescent="0.3">
      <c r="A8" s="18" t="s">
        <v>381</v>
      </c>
      <c r="B8" s="20" t="s">
        <v>382</v>
      </c>
      <c r="C8" s="20" t="s">
        <v>383</v>
      </c>
      <c r="D8" s="18">
        <v>3</v>
      </c>
      <c r="E8" s="18">
        <v>1</v>
      </c>
      <c r="F8" s="18">
        <v>380</v>
      </c>
      <c r="G8" s="18">
        <v>10000</v>
      </c>
      <c r="H8" s="18">
        <v>10000</v>
      </c>
      <c r="I8" s="21">
        <v>1</v>
      </c>
      <c r="J8" s="22">
        <f>I8*H8/F8/IF(D8=1,1,1.73)/0.92</f>
        <v>16.53417282840174</v>
      </c>
      <c r="K8" s="18">
        <v>25</v>
      </c>
      <c r="L8" s="21" t="s">
        <v>33</v>
      </c>
      <c r="M8" s="18">
        <v>4</v>
      </c>
      <c r="N8" s="18">
        <v>4</v>
      </c>
      <c r="O8" s="18">
        <v>4</v>
      </c>
      <c r="P8" s="18" t="s">
        <v>17</v>
      </c>
      <c r="Q8" s="18"/>
      <c r="R8" s="13" t="s">
        <v>269</v>
      </c>
      <c r="T8" s="13" t="s">
        <v>18</v>
      </c>
      <c r="U8" s="13">
        <f>SUMIF($P$8:$P$85,T8,$H$8:$H$85) + SUMIF($P$8:$P85,"RST",$H$8:$H$85)/3</f>
        <v>198874.33333333334</v>
      </c>
      <c r="V8" s="13">
        <f>COUNTIF($P$8:$P$85,$T$8)</f>
        <v>21</v>
      </c>
    </row>
    <row r="9" spans="1:22" x14ac:dyDescent="0.3">
      <c r="A9" s="13" t="s">
        <v>31</v>
      </c>
      <c r="B9" s="15" t="s">
        <v>656</v>
      </c>
      <c r="C9" s="32" t="s">
        <v>129</v>
      </c>
      <c r="D9" s="13">
        <v>1</v>
      </c>
      <c r="E9" s="13">
        <v>4</v>
      </c>
      <c r="F9" s="13">
        <f t="shared" ref="F9:F13" si="0">IF(D9=1,220,380)</f>
        <v>220</v>
      </c>
      <c r="G9" s="13">
        <v>35</v>
      </c>
      <c r="H9" s="13">
        <f>E9*G9</f>
        <v>140</v>
      </c>
      <c r="I9" s="13">
        <v>1</v>
      </c>
      <c r="J9" s="17">
        <f>I9*H9/(0.92*F9*IF(D9=1,1,1.73))</f>
        <v>0.69169960474308301</v>
      </c>
      <c r="K9" s="13">
        <v>16</v>
      </c>
      <c r="L9" s="14" t="s">
        <v>33</v>
      </c>
      <c r="M9" s="13">
        <v>2.5</v>
      </c>
      <c r="N9" s="13">
        <v>2.5</v>
      </c>
      <c r="O9" s="13">
        <v>2.5</v>
      </c>
      <c r="P9" s="13" t="s">
        <v>18</v>
      </c>
      <c r="Q9" s="13"/>
      <c r="R9" s="13" t="s">
        <v>267</v>
      </c>
      <c r="T9" s="13" t="s">
        <v>19</v>
      </c>
      <c r="U9" s="13">
        <f>SUMIF($P$9:$P$36,T9,$H$9:$H$36) + SUMIF($P$9:$P36,"RST",$H$9:$H$36)/3</f>
        <v>152302</v>
      </c>
      <c r="V9" s="13">
        <f t="shared" ref="V9:V10" si="1">COUNTIF($P$8:$P$85,$T$8)</f>
        <v>21</v>
      </c>
    </row>
    <row r="10" spans="1:22" x14ac:dyDescent="0.3">
      <c r="A10" s="13" t="s">
        <v>34</v>
      </c>
      <c r="B10" s="15" t="s">
        <v>656</v>
      </c>
      <c r="C10" s="32" t="s">
        <v>130</v>
      </c>
      <c r="D10" s="13">
        <v>1</v>
      </c>
      <c r="E10" s="13">
        <v>2</v>
      </c>
      <c r="F10" s="13">
        <f t="shared" si="0"/>
        <v>220</v>
      </c>
      <c r="G10" s="13">
        <v>400</v>
      </c>
      <c r="H10" s="13">
        <f>E10*G10</f>
        <v>800</v>
      </c>
      <c r="I10" s="13">
        <v>1</v>
      </c>
      <c r="J10" s="17">
        <f t="shared" ref="J10:J22" si="2">I10*H10/(0.92*F10*IF(D10=1,1,1.73))</f>
        <v>3.9525691699604741</v>
      </c>
      <c r="K10" s="13">
        <v>16</v>
      </c>
      <c r="L10" s="14" t="s">
        <v>33</v>
      </c>
      <c r="M10" s="13">
        <v>2.5</v>
      </c>
      <c r="N10" s="13">
        <v>2.5</v>
      </c>
      <c r="O10" s="13">
        <v>2.5</v>
      </c>
      <c r="P10" s="13" t="s">
        <v>19</v>
      </c>
      <c r="Q10" s="13"/>
      <c r="R10" s="13" t="s">
        <v>267</v>
      </c>
      <c r="T10" s="13" t="s">
        <v>20</v>
      </c>
      <c r="U10" s="13">
        <f>SUMIF($P$9:$P$36,T10,$H$9:$H$36) + SUMIF($P$9:$P36,"RST",$H$9:$H$36)/3</f>
        <v>159107</v>
      </c>
      <c r="V10" s="13">
        <f t="shared" si="1"/>
        <v>21</v>
      </c>
    </row>
    <row r="11" spans="1:22" s="4" customFormat="1" x14ac:dyDescent="0.3">
      <c r="A11" s="13" t="s">
        <v>35</v>
      </c>
      <c r="B11" s="4" t="s">
        <v>21</v>
      </c>
      <c r="C11" s="15" t="s">
        <v>50</v>
      </c>
      <c r="D11" s="13">
        <v>3</v>
      </c>
      <c r="E11" s="13">
        <v>1</v>
      </c>
      <c r="F11" s="13">
        <f t="shared" si="0"/>
        <v>380</v>
      </c>
      <c r="G11" s="13">
        <f>'QD11-Iluminação'!H80</f>
        <v>82965</v>
      </c>
      <c r="H11" s="13">
        <f>E11*G11</f>
        <v>82965</v>
      </c>
      <c r="I11" s="13">
        <v>1.7</v>
      </c>
      <c r="J11" s="17">
        <f t="shared" si="2"/>
        <v>233.19880028041956</v>
      </c>
      <c r="K11" s="14" t="str">
        <f>'QD11-Iluminação'!L80</f>
        <v>250...320</v>
      </c>
      <c r="L11" s="14" t="s">
        <v>33</v>
      </c>
      <c r="M11" s="14" t="str">
        <f>'QD11-Iluminação'!N80</f>
        <v>2*95</v>
      </c>
      <c r="N11" s="14">
        <f>'QD11-Iluminação'!O80</f>
        <v>95</v>
      </c>
      <c r="O11" s="14">
        <v>95</v>
      </c>
      <c r="P11" s="13" t="s">
        <v>17</v>
      </c>
      <c r="Q11" s="13" t="s">
        <v>391</v>
      </c>
      <c r="R11" s="13" t="s">
        <v>268</v>
      </c>
    </row>
    <row r="12" spans="1:22" x14ac:dyDescent="0.3">
      <c r="A12" s="13" t="s">
        <v>36</v>
      </c>
      <c r="B12" s="15" t="s">
        <v>21</v>
      </c>
      <c r="C12" s="16" t="s">
        <v>131</v>
      </c>
      <c r="D12" s="13">
        <v>3</v>
      </c>
      <c r="E12" s="13">
        <v>1</v>
      </c>
      <c r="F12" s="13">
        <f t="shared" si="0"/>
        <v>380</v>
      </c>
      <c r="G12" s="13">
        <f>'QD12-Padaria'!H64</f>
        <v>124121</v>
      </c>
      <c r="H12" s="13">
        <f t="shared" ref="H12:H15" si="3">E12*G12</f>
        <v>124121</v>
      </c>
      <c r="I12" s="13">
        <f>'QD12-Padaria'!G64</f>
        <v>0.7</v>
      </c>
      <c r="J12" s="17">
        <f t="shared" si="2"/>
        <v>143.65666459438367</v>
      </c>
      <c r="K12" s="14">
        <f>'QD12-Padaria'!K64</f>
        <v>200</v>
      </c>
      <c r="L12" s="14" t="s">
        <v>33</v>
      </c>
      <c r="M12" s="14">
        <f>'QD12-Padaria'!M64</f>
        <v>70</v>
      </c>
      <c r="N12" s="14">
        <f>'QD12-Padaria'!N64</f>
        <v>50</v>
      </c>
      <c r="O12" s="14">
        <f>'QD12-Padaria'!O64</f>
        <v>50</v>
      </c>
      <c r="P12" s="13" t="s">
        <v>17</v>
      </c>
      <c r="Q12" s="13" t="s">
        <v>392</v>
      </c>
      <c r="R12" s="13" t="s">
        <v>268</v>
      </c>
    </row>
    <row r="13" spans="1:22" x14ac:dyDescent="0.3">
      <c r="A13" s="13" t="s">
        <v>37</v>
      </c>
      <c r="B13" s="15" t="s">
        <v>32</v>
      </c>
      <c r="C13" s="16" t="s">
        <v>488</v>
      </c>
      <c r="D13" s="13">
        <v>3</v>
      </c>
      <c r="E13" s="13">
        <v>1</v>
      </c>
      <c r="F13" s="13">
        <f t="shared" si="0"/>
        <v>380</v>
      </c>
      <c r="G13" s="88">
        <f>'QD13-Açougue'!H35</f>
        <v>30920</v>
      </c>
      <c r="H13" s="88">
        <f>E13*G13</f>
        <v>30920</v>
      </c>
      <c r="I13" s="13">
        <f>'QD13-Açougue'!G35</f>
        <v>1</v>
      </c>
      <c r="J13" s="17">
        <f>I13*H13/(0.92*F13*IF(D13=1,1,1.73))</f>
        <v>51.123662385418186</v>
      </c>
      <c r="K13" s="14">
        <f>'QD13-Açougue'!K35</f>
        <v>80</v>
      </c>
      <c r="L13" s="14" t="s">
        <v>33</v>
      </c>
      <c r="M13" s="14">
        <f>'QD13-Açougue'!M35</f>
        <v>35</v>
      </c>
      <c r="N13" s="14">
        <f>'QD13-Açougue'!N35</f>
        <v>35</v>
      </c>
      <c r="O13" s="14">
        <f>'QD13-Açougue'!O35</f>
        <v>35</v>
      </c>
      <c r="P13" s="13" t="s">
        <v>17</v>
      </c>
      <c r="Q13" s="13" t="s">
        <v>393</v>
      </c>
      <c r="R13" s="13" t="s">
        <v>268</v>
      </c>
    </row>
    <row r="14" spans="1:22" x14ac:dyDescent="0.3">
      <c r="A14" s="13" t="s">
        <v>38</v>
      </c>
      <c r="B14" s="15" t="s">
        <v>73</v>
      </c>
      <c r="C14" s="15" t="s">
        <v>280</v>
      </c>
      <c r="D14" s="13">
        <v>3</v>
      </c>
      <c r="E14" s="13">
        <v>1</v>
      </c>
      <c r="F14" s="13">
        <v>380</v>
      </c>
      <c r="G14" s="13">
        <f>'QD14-Sistema Preventivo'!H19</f>
        <v>5550</v>
      </c>
      <c r="H14" s="13">
        <f t="shared" si="3"/>
        <v>5550</v>
      </c>
      <c r="I14" s="13">
        <f>'QD14-Sistema Preventivo'!G19</f>
        <v>0.7</v>
      </c>
      <c r="J14" s="17">
        <f t="shared" si="2"/>
        <v>6.4235261438340752</v>
      </c>
      <c r="K14" s="13">
        <f>'QD14-Sistema Preventivo'!J19</f>
        <v>40</v>
      </c>
      <c r="L14" s="14" t="s">
        <v>33</v>
      </c>
      <c r="M14" s="13">
        <f>'QD14-Sistema Preventivo'!K19</f>
        <v>10</v>
      </c>
      <c r="N14" s="13">
        <f>'QD14-Sistema Preventivo'!L19</f>
        <v>10</v>
      </c>
      <c r="O14" s="13">
        <f>'QD14-Sistema Preventivo'!M19</f>
        <v>10</v>
      </c>
      <c r="P14" s="13" t="s">
        <v>17</v>
      </c>
      <c r="Q14" s="13"/>
      <c r="R14" s="13" t="s">
        <v>269</v>
      </c>
    </row>
    <row r="15" spans="1:22" x14ac:dyDescent="0.3">
      <c r="A15" s="13" t="s">
        <v>39</v>
      </c>
      <c r="B15" s="15" t="s">
        <v>21</v>
      </c>
      <c r="C15" s="15" t="s">
        <v>459</v>
      </c>
      <c r="D15" s="13">
        <v>3</v>
      </c>
      <c r="E15" s="13">
        <v>1</v>
      </c>
      <c r="F15" s="13">
        <f t="shared" ref="F15:F21" si="4">IF(D15=1,220,380)</f>
        <v>380</v>
      </c>
      <c r="G15" s="13">
        <f>'QD15-Ilhas de Frios'!H42</f>
        <v>70400</v>
      </c>
      <c r="H15" s="13">
        <f t="shared" si="3"/>
        <v>70400</v>
      </c>
      <c r="I15" s="13">
        <f>'QD15-Ilhas de Frios'!G42</f>
        <v>1</v>
      </c>
      <c r="J15" s="17">
        <f t="shared" si="2"/>
        <v>116.40057671194826</v>
      </c>
      <c r="K15" s="14">
        <f>'QD15-Ilhas de Frios'!K42</f>
        <v>125</v>
      </c>
      <c r="L15" s="14" t="s">
        <v>33</v>
      </c>
      <c r="M15" s="13">
        <f>'QD15-Ilhas de Frios'!M42</f>
        <v>35</v>
      </c>
      <c r="N15" s="13">
        <f>'QD15-Ilhas de Frios'!N42</f>
        <v>35</v>
      </c>
      <c r="O15" s="13">
        <f>'QD15-Ilhas de Frios'!O42</f>
        <v>35</v>
      </c>
      <c r="P15" s="13" t="s">
        <v>17</v>
      </c>
      <c r="Q15" s="13"/>
      <c r="R15" s="13" t="s">
        <v>268</v>
      </c>
    </row>
    <row r="16" spans="1:22" x14ac:dyDescent="0.3">
      <c r="A16" s="13" t="s">
        <v>40</v>
      </c>
      <c r="B16" s="32" t="s">
        <v>49</v>
      </c>
      <c r="C16" s="32" t="s">
        <v>49</v>
      </c>
      <c r="D16" s="13">
        <v>3</v>
      </c>
      <c r="E16" s="13">
        <v>1</v>
      </c>
      <c r="F16" s="13">
        <f t="shared" si="4"/>
        <v>380</v>
      </c>
      <c r="G16" s="13">
        <v>10000</v>
      </c>
      <c r="H16" s="13">
        <f t="shared" ref="H16:H21" si="5">E16*G16</f>
        <v>10000</v>
      </c>
      <c r="I16" s="13">
        <v>0.7</v>
      </c>
      <c r="J16" s="17">
        <f t="shared" ref="J16:J21" si="6">I16*H16/(0.92*F16*IF(D16=1,1,1.73))</f>
        <v>11.573920979881219</v>
      </c>
      <c r="K16" s="14">
        <v>50</v>
      </c>
      <c r="L16" s="14" t="s">
        <v>33</v>
      </c>
      <c r="M16" s="14">
        <v>10</v>
      </c>
      <c r="N16" s="14">
        <v>10</v>
      </c>
      <c r="O16" s="14">
        <v>10</v>
      </c>
      <c r="P16" s="13" t="s">
        <v>17</v>
      </c>
      <c r="Q16" s="13"/>
      <c r="R16" s="13" t="s">
        <v>268</v>
      </c>
    </row>
    <row r="17" spans="1:18" x14ac:dyDescent="0.3">
      <c r="A17" s="13" t="s">
        <v>75</v>
      </c>
      <c r="B17" s="32" t="s">
        <v>49</v>
      </c>
      <c r="C17" s="32" t="s">
        <v>49</v>
      </c>
      <c r="D17" s="13">
        <v>3</v>
      </c>
      <c r="E17" s="13">
        <v>1</v>
      </c>
      <c r="F17" s="13">
        <f t="shared" si="4"/>
        <v>380</v>
      </c>
      <c r="G17" s="13">
        <v>10000</v>
      </c>
      <c r="H17" s="13">
        <f t="shared" si="5"/>
        <v>10000</v>
      </c>
      <c r="I17" s="13">
        <v>0.7</v>
      </c>
      <c r="J17" s="17">
        <f t="shared" si="6"/>
        <v>11.573920979881219</v>
      </c>
      <c r="K17" s="14">
        <v>50</v>
      </c>
      <c r="L17" s="14" t="s">
        <v>33</v>
      </c>
      <c r="M17" s="14">
        <v>10</v>
      </c>
      <c r="N17" s="14">
        <v>10</v>
      </c>
      <c r="O17" s="14">
        <v>10</v>
      </c>
      <c r="P17" s="13" t="s">
        <v>17</v>
      </c>
      <c r="Q17" s="13"/>
      <c r="R17" s="13" t="s">
        <v>268</v>
      </c>
    </row>
    <row r="18" spans="1:18" x14ac:dyDescent="0.3">
      <c r="A18" s="13" t="s">
        <v>41</v>
      </c>
      <c r="B18" s="32" t="s">
        <v>27</v>
      </c>
      <c r="C18" s="32" t="s">
        <v>379</v>
      </c>
      <c r="D18" s="13">
        <v>3</v>
      </c>
      <c r="E18" s="13">
        <v>1</v>
      </c>
      <c r="F18" s="13">
        <f t="shared" si="4"/>
        <v>380</v>
      </c>
      <c r="G18" s="13">
        <v>60000</v>
      </c>
      <c r="H18" s="13">
        <f t="shared" si="5"/>
        <v>60000</v>
      </c>
      <c r="I18" s="13">
        <v>1</v>
      </c>
      <c r="J18" s="17">
        <f t="shared" si="6"/>
        <v>99.205036970410447</v>
      </c>
      <c r="K18" s="14">
        <v>125</v>
      </c>
      <c r="L18" s="14" t="s">
        <v>33</v>
      </c>
      <c r="M18" s="14">
        <v>35</v>
      </c>
      <c r="N18" s="14">
        <v>35</v>
      </c>
      <c r="O18" s="14">
        <v>35</v>
      </c>
      <c r="P18" s="13" t="s">
        <v>17</v>
      </c>
      <c r="Q18" s="13" t="s">
        <v>393</v>
      </c>
      <c r="R18" s="13" t="s">
        <v>268</v>
      </c>
    </row>
    <row r="19" spans="1:18" x14ac:dyDescent="0.3">
      <c r="A19" s="13" t="s">
        <v>42</v>
      </c>
      <c r="B19" s="32" t="s">
        <v>27</v>
      </c>
      <c r="C19" s="32" t="s">
        <v>379</v>
      </c>
      <c r="D19" s="13">
        <v>1</v>
      </c>
      <c r="E19" s="13">
        <v>1</v>
      </c>
      <c r="F19" s="13">
        <f t="shared" si="4"/>
        <v>220</v>
      </c>
      <c r="G19" s="13">
        <v>7400</v>
      </c>
      <c r="H19" s="13">
        <f t="shared" si="5"/>
        <v>7400</v>
      </c>
      <c r="I19" s="13">
        <v>1</v>
      </c>
      <c r="J19" s="17">
        <f t="shared" si="6"/>
        <v>36.561264822134383</v>
      </c>
      <c r="K19" s="14">
        <v>50</v>
      </c>
      <c r="L19" s="14" t="s">
        <v>33</v>
      </c>
      <c r="M19" s="14">
        <v>10</v>
      </c>
      <c r="N19" s="14">
        <v>10</v>
      </c>
      <c r="O19" s="14">
        <v>10</v>
      </c>
      <c r="P19" s="13" t="s">
        <v>20</v>
      </c>
      <c r="Q19" s="13"/>
      <c r="R19" s="13" t="s">
        <v>268</v>
      </c>
    </row>
    <row r="20" spans="1:18" x14ac:dyDescent="0.3">
      <c r="A20" s="13" t="s">
        <v>58</v>
      </c>
      <c r="B20" s="32" t="s">
        <v>27</v>
      </c>
      <c r="C20" s="32" t="s">
        <v>380</v>
      </c>
      <c r="D20" s="13">
        <v>1</v>
      </c>
      <c r="E20" s="13">
        <v>1</v>
      </c>
      <c r="F20" s="13">
        <f t="shared" si="4"/>
        <v>220</v>
      </c>
      <c r="G20" s="13">
        <v>7400</v>
      </c>
      <c r="H20" s="13">
        <f t="shared" si="5"/>
        <v>7400</v>
      </c>
      <c r="I20" s="13">
        <v>1</v>
      </c>
      <c r="J20" s="17">
        <f t="shared" si="6"/>
        <v>36.561264822134383</v>
      </c>
      <c r="K20" s="14">
        <v>50</v>
      </c>
      <c r="L20" s="14" t="s">
        <v>33</v>
      </c>
      <c r="M20" s="14">
        <v>10</v>
      </c>
      <c r="N20" s="14">
        <v>10</v>
      </c>
      <c r="O20" s="14">
        <v>10</v>
      </c>
      <c r="P20" s="13" t="s">
        <v>18</v>
      </c>
      <c r="Q20" s="13"/>
      <c r="R20" s="13" t="s">
        <v>268</v>
      </c>
    </row>
    <row r="21" spans="1:18" x14ac:dyDescent="0.3">
      <c r="A21" s="13" t="s">
        <v>58</v>
      </c>
      <c r="B21" s="32" t="s">
        <v>21</v>
      </c>
      <c r="C21" s="32" t="s">
        <v>376</v>
      </c>
      <c r="D21" s="13">
        <v>3</v>
      </c>
      <c r="E21" s="13">
        <v>1</v>
      </c>
      <c r="F21" s="13">
        <f t="shared" si="4"/>
        <v>380</v>
      </c>
      <c r="G21" s="13">
        <f>'QD10-Caixas'!H26</f>
        <v>19150</v>
      </c>
      <c r="H21" s="13">
        <f t="shared" si="5"/>
        <v>19150</v>
      </c>
      <c r="I21" s="13">
        <f>'QD10-Caixas'!G26</f>
        <v>1</v>
      </c>
      <c r="J21" s="17">
        <f t="shared" si="6"/>
        <v>31.662940966389336</v>
      </c>
      <c r="K21" s="14">
        <f>'QD10-Caixas'!K26</f>
        <v>50</v>
      </c>
      <c r="L21" s="14" t="s">
        <v>33</v>
      </c>
      <c r="M21" s="14">
        <f>'QD10-Caixas'!M26</f>
        <v>10</v>
      </c>
      <c r="N21" s="14">
        <f>'QD10-Caixas'!N26</f>
        <v>10</v>
      </c>
      <c r="O21" s="14">
        <f>'QD10-Caixas'!O26</f>
        <v>10</v>
      </c>
      <c r="P21" s="13" t="s">
        <v>17</v>
      </c>
      <c r="Q21" s="30"/>
      <c r="R21" s="13" t="s">
        <v>269</v>
      </c>
    </row>
    <row r="22" spans="1:18" x14ac:dyDescent="0.3">
      <c r="A22" s="13" t="s">
        <v>59</v>
      </c>
      <c r="B22" s="32" t="s">
        <v>21</v>
      </c>
      <c r="C22" s="32" t="s">
        <v>49</v>
      </c>
      <c r="D22" s="13">
        <v>3</v>
      </c>
      <c r="E22" s="13">
        <v>1</v>
      </c>
      <c r="F22" s="13">
        <f t="shared" ref="F22" si="7">IF(D22=1,220,380)</f>
        <v>380</v>
      </c>
      <c r="G22" s="13">
        <v>10000</v>
      </c>
      <c r="H22" s="13">
        <f t="shared" ref="H22" si="8">E22*G22</f>
        <v>10000</v>
      </c>
      <c r="I22" s="13">
        <v>1</v>
      </c>
      <c r="J22" s="17">
        <f t="shared" si="2"/>
        <v>16.53417282840174</v>
      </c>
      <c r="K22" s="14">
        <v>50</v>
      </c>
      <c r="L22" s="14" t="s">
        <v>33</v>
      </c>
      <c r="M22" s="14">
        <v>10</v>
      </c>
      <c r="N22" s="14">
        <v>10</v>
      </c>
      <c r="O22" s="14">
        <v>10</v>
      </c>
      <c r="P22" s="13" t="s">
        <v>17</v>
      </c>
      <c r="Q22" s="30"/>
      <c r="R22" s="13" t="s">
        <v>269</v>
      </c>
    </row>
    <row r="23" spans="1:18" s="96" customFormat="1" x14ac:dyDescent="0.3">
      <c r="A23" s="72" t="s">
        <v>60</v>
      </c>
      <c r="B23" s="92" t="s">
        <v>377</v>
      </c>
      <c r="C23" s="93" t="s">
        <v>394</v>
      </c>
      <c r="D23" s="72">
        <v>3</v>
      </c>
      <c r="E23" s="72">
        <v>1</v>
      </c>
      <c r="F23" s="72">
        <f>IF(D23=1,220,380)</f>
        <v>380</v>
      </c>
      <c r="G23" s="72" t="s">
        <v>356</v>
      </c>
      <c r="H23" s="72" t="s">
        <v>356</v>
      </c>
      <c r="I23" s="72">
        <v>1</v>
      </c>
      <c r="J23" s="94" t="s">
        <v>33</v>
      </c>
      <c r="K23" s="72" t="s">
        <v>356</v>
      </c>
      <c r="L23" s="95" t="s">
        <v>33</v>
      </c>
      <c r="M23" s="72" t="s">
        <v>356</v>
      </c>
      <c r="N23" s="72" t="s">
        <v>356</v>
      </c>
      <c r="O23" s="72" t="s">
        <v>356</v>
      </c>
      <c r="P23" s="72" t="s">
        <v>17</v>
      </c>
      <c r="Q23" s="72"/>
      <c r="R23" s="72" t="s">
        <v>268</v>
      </c>
    </row>
    <row r="24" spans="1:18" s="96" customFormat="1" x14ac:dyDescent="0.3">
      <c r="A24" s="72" t="s">
        <v>61</v>
      </c>
      <c r="B24" s="92" t="s">
        <v>378</v>
      </c>
      <c r="C24" s="93" t="s">
        <v>589</v>
      </c>
      <c r="D24" s="72">
        <v>3</v>
      </c>
      <c r="E24" s="72">
        <v>1</v>
      </c>
      <c r="F24" s="72">
        <f t="shared" ref="F24" si="9">IF(D24=1,220,380)</f>
        <v>380</v>
      </c>
      <c r="G24" s="72" t="s">
        <v>356</v>
      </c>
      <c r="H24" s="72" t="s">
        <v>356</v>
      </c>
      <c r="I24" s="72">
        <v>1</v>
      </c>
      <c r="J24" s="94" t="s">
        <v>33</v>
      </c>
      <c r="K24" s="72" t="s">
        <v>356</v>
      </c>
      <c r="L24" s="95" t="s">
        <v>33</v>
      </c>
      <c r="M24" s="72" t="s">
        <v>356</v>
      </c>
      <c r="N24" s="72" t="s">
        <v>356</v>
      </c>
      <c r="O24" s="72" t="s">
        <v>356</v>
      </c>
      <c r="P24" s="72" t="s">
        <v>17</v>
      </c>
      <c r="Q24" s="72"/>
      <c r="R24" s="72" t="s">
        <v>268</v>
      </c>
    </row>
    <row r="25" spans="1:18" s="96" customFormat="1" x14ac:dyDescent="0.3">
      <c r="A25" s="72" t="s">
        <v>62</v>
      </c>
      <c r="B25" s="92" t="s">
        <v>378</v>
      </c>
      <c r="C25" s="93" t="s">
        <v>590</v>
      </c>
      <c r="D25" s="72">
        <v>3</v>
      </c>
      <c r="E25" s="72">
        <v>1</v>
      </c>
      <c r="F25" s="72">
        <f t="shared" ref="F25" si="10">IF(D25=1,220,380)</f>
        <v>380</v>
      </c>
      <c r="G25" s="72" t="s">
        <v>356</v>
      </c>
      <c r="H25" s="72" t="s">
        <v>356</v>
      </c>
      <c r="I25" s="72">
        <v>1</v>
      </c>
      <c r="J25" s="94" t="s">
        <v>33</v>
      </c>
      <c r="K25" s="72" t="s">
        <v>356</v>
      </c>
      <c r="L25" s="95" t="s">
        <v>33</v>
      </c>
      <c r="M25" s="72" t="s">
        <v>356</v>
      </c>
      <c r="N25" s="72" t="s">
        <v>356</v>
      </c>
      <c r="O25" s="72" t="s">
        <v>356</v>
      </c>
      <c r="P25" s="72" t="s">
        <v>17</v>
      </c>
      <c r="Q25" s="72"/>
      <c r="R25" s="72" t="s">
        <v>269</v>
      </c>
    </row>
    <row r="26" spans="1:18" x14ac:dyDescent="0.3">
      <c r="A26" s="5" t="s">
        <v>63</v>
      </c>
      <c r="B26" s="32" t="s">
        <v>21</v>
      </c>
      <c r="C26" s="32" t="s">
        <v>49</v>
      </c>
      <c r="D26" s="5">
        <v>1</v>
      </c>
      <c r="E26" s="5">
        <v>1</v>
      </c>
      <c r="F26" s="13">
        <f t="shared" ref="F26:F34" si="11">IF(D26=1,220,380)</f>
        <v>220</v>
      </c>
      <c r="G26" s="5">
        <v>2000</v>
      </c>
      <c r="H26" s="13">
        <f t="shared" ref="H26:H85" si="12">E26*G26</f>
        <v>2000</v>
      </c>
      <c r="I26" s="13">
        <v>1</v>
      </c>
      <c r="J26" s="17">
        <f>I26*H26/(0.92*F26*IF(D26=1,1,1.73))</f>
        <v>9.8814229249011856</v>
      </c>
      <c r="K26" s="33">
        <v>16</v>
      </c>
      <c r="L26" s="14" t="s">
        <v>33</v>
      </c>
      <c r="M26" s="14">
        <v>2.5</v>
      </c>
      <c r="N26" s="14">
        <v>2.5</v>
      </c>
      <c r="O26" s="14">
        <v>2.5</v>
      </c>
      <c r="P26" s="13" t="s">
        <v>18</v>
      </c>
      <c r="Q26" s="13"/>
      <c r="R26" s="13" t="s">
        <v>267</v>
      </c>
    </row>
    <row r="27" spans="1:18" x14ac:dyDescent="0.3">
      <c r="A27" s="5" t="s">
        <v>64</v>
      </c>
      <c r="B27" s="32" t="s">
        <v>21</v>
      </c>
      <c r="C27" s="32" t="s">
        <v>49</v>
      </c>
      <c r="D27" s="5">
        <v>1</v>
      </c>
      <c r="E27" s="5">
        <v>1</v>
      </c>
      <c r="F27" s="13">
        <f t="shared" si="11"/>
        <v>220</v>
      </c>
      <c r="G27" s="5">
        <v>2000</v>
      </c>
      <c r="H27" s="13">
        <f t="shared" si="12"/>
        <v>2000</v>
      </c>
      <c r="I27" s="13">
        <v>1</v>
      </c>
      <c r="J27" s="17">
        <f>I27*H27/(0.92*F27*IF(D27=1,1,1.73))</f>
        <v>9.8814229249011856</v>
      </c>
      <c r="K27" s="33">
        <v>16</v>
      </c>
      <c r="L27" s="14" t="s">
        <v>33</v>
      </c>
      <c r="M27" s="14">
        <v>2.5</v>
      </c>
      <c r="N27" s="14">
        <v>2.5</v>
      </c>
      <c r="O27" s="14">
        <v>2.5</v>
      </c>
      <c r="P27" s="13" t="s">
        <v>19</v>
      </c>
      <c r="Q27" s="13"/>
      <c r="R27" s="13" t="s">
        <v>267</v>
      </c>
    </row>
    <row r="28" spans="1:18" x14ac:dyDescent="0.3">
      <c r="A28" s="5" t="s">
        <v>65</v>
      </c>
      <c r="B28" s="32" t="s">
        <v>21</v>
      </c>
      <c r="C28" s="32" t="s">
        <v>49</v>
      </c>
      <c r="D28" s="5">
        <v>1</v>
      </c>
      <c r="E28" s="5">
        <v>1</v>
      </c>
      <c r="F28" s="13">
        <f t="shared" si="11"/>
        <v>220</v>
      </c>
      <c r="G28" s="5">
        <v>2000</v>
      </c>
      <c r="H28" s="13">
        <f t="shared" si="12"/>
        <v>2000</v>
      </c>
      <c r="I28" s="13">
        <v>1</v>
      </c>
      <c r="J28" s="17">
        <f>I28*H28/(0.92*F28*IF(D28=1,1,1.73))</f>
        <v>9.8814229249011856</v>
      </c>
      <c r="K28" s="33">
        <v>16</v>
      </c>
      <c r="L28" s="14" t="s">
        <v>33</v>
      </c>
      <c r="M28" s="14">
        <v>2.5</v>
      </c>
      <c r="N28" s="14">
        <v>2.5</v>
      </c>
      <c r="O28" s="14">
        <v>2.5</v>
      </c>
      <c r="P28" s="13" t="s">
        <v>20</v>
      </c>
      <c r="Q28" s="13"/>
      <c r="R28" s="13" t="s">
        <v>267</v>
      </c>
    </row>
    <row r="29" spans="1:18" s="4" customFormat="1" x14ac:dyDescent="0.3">
      <c r="A29" s="13" t="s">
        <v>80</v>
      </c>
      <c r="B29" s="16" t="s">
        <v>446</v>
      </c>
      <c r="C29" s="15" t="s">
        <v>51</v>
      </c>
      <c r="D29" s="14">
        <v>1</v>
      </c>
      <c r="E29" s="13">
        <v>16</v>
      </c>
      <c r="F29" s="14">
        <f t="shared" si="11"/>
        <v>220</v>
      </c>
      <c r="G29" s="13">
        <v>52</v>
      </c>
      <c r="H29" s="14">
        <f t="shared" si="12"/>
        <v>832</v>
      </c>
      <c r="I29" s="13">
        <v>1.7</v>
      </c>
      <c r="J29" s="82">
        <f t="shared" ref="J29:J34" si="13">I29*H29/F29/IF(D29=1,1,1.73)/0.92</f>
        <v>6.9881422924901182</v>
      </c>
      <c r="K29" s="13">
        <v>16</v>
      </c>
      <c r="L29" s="14" t="s">
        <v>33</v>
      </c>
      <c r="M29" s="13">
        <v>2.5</v>
      </c>
      <c r="N29" s="14">
        <v>2.5</v>
      </c>
      <c r="O29" s="13">
        <v>2.5</v>
      </c>
      <c r="P29" s="14" t="s">
        <v>18</v>
      </c>
      <c r="Q29" s="13"/>
      <c r="R29" s="13" t="s">
        <v>267</v>
      </c>
    </row>
    <row r="30" spans="1:18" x14ac:dyDescent="0.3">
      <c r="A30" s="5" t="s">
        <v>81</v>
      </c>
      <c r="B30" s="16" t="s">
        <v>446</v>
      </c>
      <c r="C30" s="15" t="s">
        <v>447</v>
      </c>
      <c r="D30" s="14">
        <v>1</v>
      </c>
      <c r="E30" s="13">
        <v>6</v>
      </c>
      <c r="F30" s="14">
        <f t="shared" si="11"/>
        <v>220</v>
      </c>
      <c r="G30" s="13">
        <v>300</v>
      </c>
      <c r="H30" s="14">
        <f t="shared" si="12"/>
        <v>1800</v>
      </c>
      <c r="I30" s="13">
        <v>1</v>
      </c>
      <c r="J30" s="82">
        <f t="shared" si="13"/>
        <v>8.8932806324110665</v>
      </c>
      <c r="K30" s="13">
        <v>16</v>
      </c>
      <c r="L30" s="14" t="s">
        <v>132</v>
      </c>
      <c r="M30" s="13">
        <v>2.5</v>
      </c>
      <c r="N30" s="14">
        <v>2.5</v>
      </c>
      <c r="O30" s="13">
        <v>2.5</v>
      </c>
      <c r="P30" s="14" t="s">
        <v>19</v>
      </c>
      <c r="Q30" s="13"/>
      <c r="R30" s="13" t="s">
        <v>267</v>
      </c>
    </row>
    <row r="31" spans="1:18" x14ac:dyDescent="0.3">
      <c r="A31" s="5" t="s">
        <v>453</v>
      </c>
      <c r="B31" s="16" t="s">
        <v>446</v>
      </c>
      <c r="C31" s="15" t="s">
        <v>448</v>
      </c>
      <c r="D31" s="14">
        <v>1</v>
      </c>
      <c r="E31" s="13">
        <v>1</v>
      </c>
      <c r="F31" s="14">
        <f t="shared" si="11"/>
        <v>220</v>
      </c>
      <c r="G31" s="13">
        <v>2000</v>
      </c>
      <c r="H31" s="14">
        <f t="shared" si="12"/>
        <v>2000</v>
      </c>
      <c r="I31" s="13">
        <v>1</v>
      </c>
      <c r="J31" s="82">
        <f t="shared" si="13"/>
        <v>9.8814229249011856</v>
      </c>
      <c r="K31" s="13">
        <v>20</v>
      </c>
      <c r="L31" s="14" t="s">
        <v>294</v>
      </c>
      <c r="M31" s="13">
        <v>2.5</v>
      </c>
      <c r="N31" s="14">
        <v>2.5</v>
      </c>
      <c r="O31" s="13">
        <v>2.5</v>
      </c>
      <c r="P31" s="14" t="s">
        <v>20</v>
      </c>
      <c r="Q31" s="13"/>
      <c r="R31" s="13" t="s">
        <v>267</v>
      </c>
    </row>
    <row r="32" spans="1:18" x14ac:dyDescent="0.3">
      <c r="A32" s="5" t="s">
        <v>454</v>
      </c>
      <c r="B32" s="16" t="s">
        <v>446</v>
      </c>
      <c r="C32" s="15" t="s">
        <v>449</v>
      </c>
      <c r="D32" s="14">
        <v>1</v>
      </c>
      <c r="E32" s="13">
        <v>5</v>
      </c>
      <c r="F32" s="14">
        <f t="shared" si="11"/>
        <v>220</v>
      </c>
      <c r="G32" s="13">
        <v>200</v>
      </c>
      <c r="H32" s="14">
        <f t="shared" si="12"/>
        <v>1000</v>
      </c>
      <c r="I32" s="13">
        <v>1</v>
      </c>
      <c r="J32" s="82">
        <f t="shared" si="13"/>
        <v>4.9407114624505928</v>
      </c>
      <c r="K32" s="13">
        <v>16</v>
      </c>
      <c r="L32" s="14" t="s">
        <v>132</v>
      </c>
      <c r="M32" s="13">
        <v>2.5</v>
      </c>
      <c r="N32" s="14">
        <v>2.5</v>
      </c>
      <c r="O32" s="13">
        <v>2.5</v>
      </c>
      <c r="P32" s="14" t="s">
        <v>18</v>
      </c>
      <c r="Q32" s="13"/>
      <c r="R32" s="13" t="s">
        <v>267</v>
      </c>
    </row>
    <row r="33" spans="1:18" x14ac:dyDescent="0.3">
      <c r="A33" s="5" t="s">
        <v>455</v>
      </c>
      <c r="B33" s="16" t="s">
        <v>446</v>
      </c>
      <c r="C33" s="15" t="s">
        <v>450</v>
      </c>
      <c r="D33" s="14">
        <v>1</v>
      </c>
      <c r="E33" s="13">
        <v>5</v>
      </c>
      <c r="F33" s="14">
        <f t="shared" si="11"/>
        <v>220</v>
      </c>
      <c r="G33" s="13">
        <v>500</v>
      </c>
      <c r="H33" s="14">
        <f t="shared" si="12"/>
        <v>2500</v>
      </c>
      <c r="I33" s="13">
        <v>1</v>
      </c>
      <c r="J33" s="82">
        <f t="shared" si="13"/>
        <v>12.351778656126481</v>
      </c>
      <c r="K33" s="13">
        <v>16</v>
      </c>
      <c r="L33" s="14" t="s">
        <v>132</v>
      </c>
      <c r="M33" s="13">
        <v>2.5</v>
      </c>
      <c r="N33" s="14">
        <v>2.5</v>
      </c>
      <c r="O33" s="13">
        <v>2.5</v>
      </c>
      <c r="P33" s="14" t="s">
        <v>19</v>
      </c>
      <c r="Q33" s="13"/>
      <c r="R33" s="13" t="s">
        <v>267</v>
      </c>
    </row>
    <row r="34" spans="1:18" x14ac:dyDescent="0.3">
      <c r="A34" s="5" t="s">
        <v>456</v>
      </c>
      <c r="B34" s="16" t="s">
        <v>446</v>
      </c>
      <c r="C34" s="15" t="s">
        <v>450</v>
      </c>
      <c r="D34" s="14">
        <v>1</v>
      </c>
      <c r="E34" s="13">
        <v>5</v>
      </c>
      <c r="F34" s="14">
        <f t="shared" si="11"/>
        <v>220</v>
      </c>
      <c r="G34" s="13">
        <v>501</v>
      </c>
      <c r="H34" s="14">
        <f t="shared" si="12"/>
        <v>2505</v>
      </c>
      <c r="I34" s="13">
        <v>1</v>
      </c>
      <c r="J34" s="82">
        <f t="shared" si="13"/>
        <v>12.376482213438734</v>
      </c>
      <c r="K34" s="13">
        <v>16</v>
      </c>
      <c r="L34" s="14" t="s">
        <v>132</v>
      </c>
      <c r="M34" s="13">
        <v>2.5</v>
      </c>
      <c r="N34" s="14">
        <v>2.5</v>
      </c>
      <c r="O34" s="13">
        <v>2.5</v>
      </c>
      <c r="P34" s="14" t="s">
        <v>20</v>
      </c>
      <c r="Q34" s="13"/>
      <c r="R34" s="13" t="s">
        <v>267</v>
      </c>
    </row>
    <row r="35" spans="1:18" x14ac:dyDescent="0.3">
      <c r="A35" s="5" t="s">
        <v>457</v>
      </c>
      <c r="B35" s="16" t="s">
        <v>446</v>
      </c>
      <c r="C35" s="16" t="s">
        <v>451</v>
      </c>
      <c r="D35" s="13">
        <v>3</v>
      </c>
      <c r="E35" s="13">
        <v>1</v>
      </c>
      <c r="F35" s="13">
        <v>380</v>
      </c>
      <c r="G35" s="13">
        <v>12000</v>
      </c>
      <c r="H35" s="13">
        <f t="shared" si="12"/>
        <v>12000</v>
      </c>
      <c r="I35" s="13">
        <v>1</v>
      </c>
      <c r="J35" s="17">
        <f>I35*H35/F35/IF(D35=1,1,1.73)</f>
        <v>18.253726802555523</v>
      </c>
      <c r="K35" s="13">
        <v>32</v>
      </c>
      <c r="L35" s="14" t="s">
        <v>67</v>
      </c>
      <c r="M35" s="13">
        <v>10</v>
      </c>
      <c r="N35" s="13">
        <v>10</v>
      </c>
      <c r="O35" s="13">
        <v>10</v>
      </c>
      <c r="P35" s="13" t="s">
        <v>17</v>
      </c>
      <c r="Q35" s="6"/>
      <c r="R35" s="13" t="s">
        <v>269</v>
      </c>
    </row>
    <row r="36" spans="1:18" x14ac:dyDescent="0.3">
      <c r="A36" s="5" t="s">
        <v>458</v>
      </c>
      <c r="B36" s="16" t="s">
        <v>446</v>
      </c>
      <c r="C36" s="80" t="s">
        <v>452</v>
      </c>
      <c r="D36" s="24">
        <v>3</v>
      </c>
      <c r="E36" s="24">
        <v>1</v>
      </c>
      <c r="F36" s="24">
        <v>380</v>
      </c>
      <c r="G36" s="24">
        <v>500</v>
      </c>
      <c r="H36" s="24">
        <f t="shared" si="12"/>
        <v>500</v>
      </c>
      <c r="I36" s="13">
        <v>1</v>
      </c>
      <c r="J36" s="17">
        <f>I36*H36/F36/IF(D36=1,1,1.73)</f>
        <v>0.76057195010648015</v>
      </c>
      <c r="K36" s="24">
        <v>16</v>
      </c>
      <c r="L36" s="81" t="s">
        <v>33</v>
      </c>
      <c r="M36" s="24">
        <v>2.5</v>
      </c>
      <c r="N36" s="24">
        <v>2.5</v>
      </c>
      <c r="O36" s="24">
        <v>2.5</v>
      </c>
      <c r="P36" s="24" t="s">
        <v>17</v>
      </c>
      <c r="Q36" s="6"/>
      <c r="R36" s="13" t="s">
        <v>267</v>
      </c>
    </row>
    <row r="37" spans="1:18" s="4" customFormat="1" x14ac:dyDescent="0.3">
      <c r="A37" s="13" t="s">
        <v>460</v>
      </c>
      <c r="B37" s="16" t="s">
        <v>82</v>
      </c>
      <c r="C37" s="15" t="s">
        <v>337</v>
      </c>
      <c r="D37" s="14">
        <v>1</v>
      </c>
      <c r="E37" s="13">
        <v>10</v>
      </c>
      <c r="F37" s="14">
        <f t="shared" ref="F37:F63" si="14">IF(D37=1,220,380)</f>
        <v>220</v>
      </c>
      <c r="G37" s="13">
        <v>132</v>
      </c>
      <c r="H37" s="14">
        <f t="shared" si="12"/>
        <v>1320</v>
      </c>
      <c r="I37" s="13">
        <v>1.7</v>
      </c>
      <c r="J37" s="82">
        <f>I37*H37/F37/IF(D37=1,1,1.73)/0.92</f>
        <v>11.086956521739129</v>
      </c>
      <c r="K37" s="13">
        <v>25</v>
      </c>
      <c r="L37" s="14" t="s">
        <v>33</v>
      </c>
      <c r="M37" s="13">
        <v>4</v>
      </c>
      <c r="N37" s="14">
        <v>4</v>
      </c>
      <c r="O37" s="13">
        <v>4</v>
      </c>
      <c r="P37" s="14" t="s">
        <v>18</v>
      </c>
      <c r="Q37" s="15"/>
      <c r="R37" s="13" t="s">
        <v>267</v>
      </c>
    </row>
    <row r="38" spans="1:18" s="4" customFormat="1" x14ac:dyDescent="0.3">
      <c r="A38" s="13" t="s">
        <v>461</v>
      </c>
      <c r="B38" s="16" t="s">
        <v>82</v>
      </c>
      <c r="C38" s="15" t="s">
        <v>337</v>
      </c>
      <c r="D38" s="14">
        <v>1</v>
      </c>
      <c r="E38" s="13">
        <v>11</v>
      </c>
      <c r="F38" s="14">
        <f t="shared" si="14"/>
        <v>220</v>
      </c>
      <c r="G38" s="13">
        <v>132</v>
      </c>
      <c r="H38" s="14">
        <f t="shared" si="12"/>
        <v>1452</v>
      </c>
      <c r="I38" s="13">
        <v>1.7</v>
      </c>
      <c r="J38" s="82">
        <f>I38*H38/F38/IF(D38=1,1,1.73)/0.92</f>
        <v>12.195652173913043</v>
      </c>
      <c r="K38" s="13">
        <v>25</v>
      </c>
      <c r="L38" s="14" t="s">
        <v>33</v>
      </c>
      <c r="M38" s="13">
        <v>4</v>
      </c>
      <c r="N38" s="14">
        <v>4</v>
      </c>
      <c r="O38" s="13">
        <v>4</v>
      </c>
      <c r="P38" s="14" t="s">
        <v>19</v>
      </c>
      <c r="Q38" s="15"/>
      <c r="R38" s="13" t="s">
        <v>267</v>
      </c>
    </row>
    <row r="39" spans="1:18" s="4" customFormat="1" x14ac:dyDescent="0.3">
      <c r="A39" s="13" t="s">
        <v>462</v>
      </c>
      <c r="B39" s="16" t="s">
        <v>82</v>
      </c>
      <c r="C39" s="15" t="s">
        <v>419</v>
      </c>
      <c r="D39" s="14">
        <v>1</v>
      </c>
      <c r="E39" s="13">
        <v>14</v>
      </c>
      <c r="F39" s="14">
        <f t="shared" si="14"/>
        <v>220</v>
      </c>
      <c r="G39" s="13">
        <v>100</v>
      </c>
      <c r="H39" s="14">
        <f t="shared" si="12"/>
        <v>1400</v>
      </c>
      <c r="I39" s="13">
        <v>1.7</v>
      </c>
      <c r="J39" s="82">
        <f t="shared" ref="J39:J41" si="15">I39*H39/F39/IF(D39=1,1,1.73)/0.92</f>
        <v>11.75889328063241</v>
      </c>
      <c r="K39" s="13">
        <v>16</v>
      </c>
      <c r="L39" s="14" t="s">
        <v>33</v>
      </c>
      <c r="M39" s="13">
        <v>2.5</v>
      </c>
      <c r="N39" s="14">
        <v>2.5</v>
      </c>
      <c r="O39" s="13">
        <v>2.5</v>
      </c>
      <c r="P39" s="14" t="s">
        <v>20</v>
      </c>
      <c r="Q39" s="15"/>
      <c r="R39" s="13" t="s">
        <v>267</v>
      </c>
    </row>
    <row r="40" spans="1:18" s="4" customFormat="1" x14ac:dyDescent="0.3">
      <c r="A40" s="13" t="s">
        <v>463</v>
      </c>
      <c r="B40" s="16" t="s">
        <v>82</v>
      </c>
      <c r="C40" s="15" t="s">
        <v>427</v>
      </c>
      <c r="D40" s="14">
        <v>1</v>
      </c>
      <c r="E40" s="13">
        <v>10</v>
      </c>
      <c r="F40" s="14">
        <f t="shared" si="14"/>
        <v>220</v>
      </c>
      <c r="G40" s="13">
        <v>52</v>
      </c>
      <c r="H40" s="14">
        <f t="shared" si="12"/>
        <v>520</v>
      </c>
      <c r="I40" s="13">
        <v>1.7</v>
      </c>
      <c r="J40" s="82">
        <f t="shared" si="15"/>
        <v>4.3675889328063242</v>
      </c>
      <c r="K40" s="13">
        <v>16</v>
      </c>
      <c r="L40" s="14" t="s">
        <v>33</v>
      </c>
      <c r="M40" s="13">
        <v>2.5</v>
      </c>
      <c r="N40" s="14">
        <v>2.5</v>
      </c>
      <c r="O40" s="13">
        <v>2.5</v>
      </c>
      <c r="P40" s="14" t="s">
        <v>18</v>
      </c>
      <c r="Q40" s="15"/>
      <c r="R40" s="13" t="s">
        <v>267</v>
      </c>
    </row>
    <row r="41" spans="1:18" s="4" customFormat="1" x14ac:dyDescent="0.3">
      <c r="A41" s="13" t="s">
        <v>464</v>
      </c>
      <c r="B41" s="16" t="s">
        <v>430</v>
      </c>
      <c r="C41" s="15" t="s">
        <v>428</v>
      </c>
      <c r="D41" s="14">
        <v>1</v>
      </c>
      <c r="E41" s="13">
        <v>6</v>
      </c>
      <c r="F41" s="14">
        <f t="shared" si="14"/>
        <v>220</v>
      </c>
      <c r="G41" s="13">
        <v>132</v>
      </c>
      <c r="H41" s="14">
        <f t="shared" si="12"/>
        <v>792</v>
      </c>
      <c r="I41" s="13">
        <v>1.7</v>
      </c>
      <c r="J41" s="82">
        <f t="shared" si="15"/>
        <v>6.6521739130434767</v>
      </c>
      <c r="K41" s="13">
        <v>16</v>
      </c>
      <c r="L41" s="14" t="s">
        <v>33</v>
      </c>
      <c r="M41" s="13">
        <v>2.5</v>
      </c>
      <c r="N41" s="14">
        <v>2.5</v>
      </c>
      <c r="O41" s="13">
        <v>2.5</v>
      </c>
      <c r="P41" s="14" t="s">
        <v>19</v>
      </c>
      <c r="Q41" s="15"/>
      <c r="R41" s="13" t="s">
        <v>267</v>
      </c>
    </row>
    <row r="42" spans="1:18" x14ac:dyDescent="0.3">
      <c r="A42" s="5" t="s">
        <v>465</v>
      </c>
      <c r="B42" s="16" t="s">
        <v>82</v>
      </c>
      <c r="C42" s="15" t="s">
        <v>418</v>
      </c>
      <c r="D42" s="14">
        <v>1</v>
      </c>
      <c r="E42" s="13">
        <v>5</v>
      </c>
      <c r="F42" s="14">
        <f t="shared" si="14"/>
        <v>220</v>
      </c>
      <c r="G42" s="13">
        <v>200</v>
      </c>
      <c r="H42" s="14">
        <f t="shared" si="12"/>
        <v>1000</v>
      </c>
      <c r="I42" s="13">
        <v>1</v>
      </c>
      <c r="J42" s="82">
        <f t="shared" ref="J42:J85" si="16">I42*H42/F42/IF(D42=1,1,1.73)/0.92</f>
        <v>4.9407114624505928</v>
      </c>
      <c r="K42" s="13">
        <v>16</v>
      </c>
      <c r="L42" s="14" t="s">
        <v>132</v>
      </c>
      <c r="M42" s="13">
        <v>2.5</v>
      </c>
      <c r="N42" s="14">
        <v>2.5</v>
      </c>
      <c r="O42" s="13">
        <v>2.5</v>
      </c>
      <c r="P42" s="14" t="s">
        <v>20</v>
      </c>
      <c r="Q42" s="6"/>
      <c r="R42" s="13" t="s">
        <v>267</v>
      </c>
    </row>
    <row r="43" spans="1:18" x14ac:dyDescent="0.3">
      <c r="A43" s="5" t="s">
        <v>466</v>
      </c>
      <c r="B43" s="16" t="s">
        <v>82</v>
      </c>
      <c r="C43" s="15" t="s">
        <v>420</v>
      </c>
      <c r="D43" s="14">
        <v>1</v>
      </c>
      <c r="E43" s="13">
        <v>1</v>
      </c>
      <c r="F43" s="14">
        <f t="shared" si="14"/>
        <v>220</v>
      </c>
      <c r="G43" s="13">
        <v>200</v>
      </c>
      <c r="H43" s="14">
        <f t="shared" si="12"/>
        <v>200</v>
      </c>
      <c r="I43" s="13">
        <v>1</v>
      </c>
      <c r="J43" s="82">
        <f t="shared" si="16"/>
        <v>0.98814229249011853</v>
      </c>
      <c r="K43" s="13">
        <v>16</v>
      </c>
      <c r="L43" s="14" t="s">
        <v>33</v>
      </c>
      <c r="M43" s="13">
        <v>2.5</v>
      </c>
      <c r="N43" s="14">
        <v>2.5</v>
      </c>
      <c r="O43" s="13">
        <v>2.5</v>
      </c>
      <c r="P43" s="14" t="s">
        <v>18</v>
      </c>
      <c r="Q43" s="13"/>
      <c r="R43" s="13" t="s">
        <v>267</v>
      </c>
    </row>
    <row r="44" spans="1:18" x14ac:dyDescent="0.3">
      <c r="A44" s="5" t="s">
        <v>467</v>
      </c>
      <c r="B44" s="16" t="s">
        <v>82</v>
      </c>
      <c r="C44" s="15" t="s">
        <v>421</v>
      </c>
      <c r="D44" s="14">
        <v>1</v>
      </c>
      <c r="E44" s="13">
        <v>1</v>
      </c>
      <c r="F44" s="14">
        <f t="shared" si="14"/>
        <v>220</v>
      </c>
      <c r="G44" s="13">
        <v>7500</v>
      </c>
      <c r="H44" s="14">
        <f t="shared" si="12"/>
        <v>7500</v>
      </c>
      <c r="I44" s="13">
        <v>1</v>
      </c>
      <c r="J44" s="82">
        <f t="shared" si="16"/>
        <v>37.055335968379445</v>
      </c>
      <c r="K44" s="13">
        <v>40</v>
      </c>
      <c r="L44" s="14" t="s">
        <v>33</v>
      </c>
      <c r="M44" s="13">
        <v>10</v>
      </c>
      <c r="N44" s="14">
        <v>10</v>
      </c>
      <c r="O44" s="13">
        <v>10</v>
      </c>
      <c r="P44" s="14" t="s">
        <v>19</v>
      </c>
      <c r="Q44" s="13"/>
      <c r="R44" s="13" t="s">
        <v>267</v>
      </c>
    </row>
    <row r="45" spans="1:18" x14ac:dyDescent="0.3">
      <c r="A45" s="5" t="s">
        <v>468</v>
      </c>
      <c r="B45" s="16" t="s">
        <v>82</v>
      </c>
      <c r="C45" s="15" t="s">
        <v>422</v>
      </c>
      <c r="D45" s="14">
        <v>1</v>
      </c>
      <c r="E45" s="13">
        <v>1</v>
      </c>
      <c r="F45" s="14">
        <f t="shared" si="14"/>
        <v>220</v>
      </c>
      <c r="G45" s="13">
        <v>7500</v>
      </c>
      <c r="H45" s="14">
        <f t="shared" si="12"/>
        <v>7500</v>
      </c>
      <c r="I45" s="13">
        <v>1</v>
      </c>
      <c r="J45" s="82">
        <f t="shared" si="16"/>
        <v>37.055335968379445</v>
      </c>
      <c r="K45" s="13">
        <v>40</v>
      </c>
      <c r="L45" s="14" t="s">
        <v>33</v>
      </c>
      <c r="M45" s="13">
        <v>10</v>
      </c>
      <c r="N45" s="14">
        <v>10</v>
      </c>
      <c r="O45" s="13">
        <v>10</v>
      </c>
      <c r="P45" s="14" t="s">
        <v>20</v>
      </c>
      <c r="Q45" s="13"/>
      <c r="R45" s="13" t="s">
        <v>267</v>
      </c>
    </row>
    <row r="46" spans="1:18" x14ac:dyDescent="0.3">
      <c r="A46" s="5" t="s">
        <v>469</v>
      </c>
      <c r="B46" s="16" t="s">
        <v>82</v>
      </c>
      <c r="C46" s="15" t="s">
        <v>423</v>
      </c>
      <c r="D46" s="14">
        <v>1</v>
      </c>
      <c r="E46" s="13">
        <v>1</v>
      </c>
      <c r="F46" s="14">
        <f t="shared" si="14"/>
        <v>220</v>
      </c>
      <c r="G46" s="13">
        <v>7500</v>
      </c>
      <c r="H46" s="14">
        <f t="shared" si="12"/>
        <v>7500</v>
      </c>
      <c r="I46" s="13">
        <v>1</v>
      </c>
      <c r="J46" s="82">
        <f t="shared" si="16"/>
        <v>37.055335968379445</v>
      </c>
      <c r="K46" s="13">
        <v>40</v>
      </c>
      <c r="L46" s="14" t="s">
        <v>33</v>
      </c>
      <c r="M46" s="13">
        <v>10</v>
      </c>
      <c r="N46" s="14">
        <v>10</v>
      </c>
      <c r="O46" s="13">
        <v>10</v>
      </c>
      <c r="P46" s="14" t="s">
        <v>18</v>
      </c>
      <c r="Q46" s="13"/>
      <c r="R46" s="13" t="s">
        <v>267</v>
      </c>
    </row>
    <row r="47" spans="1:18" x14ac:dyDescent="0.3">
      <c r="A47" s="5" t="s">
        <v>470</v>
      </c>
      <c r="B47" s="16" t="s">
        <v>82</v>
      </c>
      <c r="C47" s="15" t="s">
        <v>557</v>
      </c>
      <c r="D47" s="14">
        <v>1</v>
      </c>
      <c r="E47" s="13">
        <v>1</v>
      </c>
      <c r="F47" s="14">
        <f t="shared" si="14"/>
        <v>220</v>
      </c>
      <c r="G47" s="13">
        <v>4000</v>
      </c>
      <c r="H47" s="14">
        <f t="shared" si="12"/>
        <v>4000</v>
      </c>
      <c r="I47" s="13">
        <v>1</v>
      </c>
      <c r="J47" s="82">
        <f t="shared" si="16"/>
        <v>19.762845849802371</v>
      </c>
      <c r="K47" s="13">
        <v>25</v>
      </c>
      <c r="L47" s="14" t="s">
        <v>33</v>
      </c>
      <c r="M47" s="13">
        <v>4</v>
      </c>
      <c r="N47" s="14">
        <v>4</v>
      </c>
      <c r="O47" s="13">
        <v>4</v>
      </c>
      <c r="P47" s="14" t="s">
        <v>19</v>
      </c>
      <c r="Q47" s="13"/>
      <c r="R47" s="13" t="s">
        <v>267</v>
      </c>
    </row>
    <row r="48" spans="1:18" x14ac:dyDescent="0.3">
      <c r="A48" s="5" t="s">
        <v>471</v>
      </c>
      <c r="B48" s="16" t="s">
        <v>82</v>
      </c>
      <c r="C48" s="15" t="s">
        <v>558</v>
      </c>
      <c r="D48" s="14">
        <v>1</v>
      </c>
      <c r="E48" s="13">
        <v>1</v>
      </c>
      <c r="F48" s="14">
        <f t="shared" si="14"/>
        <v>220</v>
      </c>
      <c r="G48" s="13">
        <v>4000</v>
      </c>
      <c r="H48" s="14">
        <f t="shared" si="12"/>
        <v>4000</v>
      </c>
      <c r="I48" s="13">
        <v>1</v>
      </c>
      <c r="J48" s="82">
        <f t="shared" si="16"/>
        <v>19.762845849802371</v>
      </c>
      <c r="K48" s="13">
        <v>25</v>
      </c>
      <c r="L48" s="14" t="s">
        <v>33</v>
      </c>
      <c r="M48" s="13">
        <v>4</v>
      </c>
      <c r="N48" s="14">
        <v>4</v>
      </c>
      <c r="O48" s="13">
        <v>4</v>
      </c>
      <c r="P48" s="14" t="s">
        <v>20</v>
      </c>
      <c r="Q48" s="13"/>
      <c r="R48" s="13" t="s">
        <v>267</v>
      </c>
    </row>
    <row r="49" spans="1:18" x14ac:dyDescent="0.3">
      <c r="A49" s="5" t="s">
        <v>472</v>
      </c>
      <c r="B49" s="16" t="s">
        <v>82</v>
      </c>
      <c r="C49" s="15" t="s">
        <v>424</v>
      </c>
      <c r="D49" s="14">
        <v>1</v>
      </c>
      <c r="E49" s="13">
        <v>2</v>
      </c>
      <c r="F49" s="14">
        <f t="shared" si="14"/>
        <v>220</v>
      </c>
      <c r="G49" s="13">
        <v>200</v>
      </c>
      <c r="H49" s="14">
        <f t="shared" si="12"/>
        <v>400</v>
      </c>
      <c r="I49" s="13">
        <v>1</v>
      </c>
      <c r="J49" s="82">
        <f t="shared" si="16"/>
        <v>1.9762845849802371</v>
      </c>
      <c r="K49" s="13">
        <v>16</v>
      </c>
      <c r="L49" s="14" t="s">
        <v>132</v>
      </c>
      <c r="M49" s="13">
        <v>2.5</v>
      </c>
      <c r="N49" s="14">
        <v>2.5</v>
      </c>
      <c r="O49" s="13">
        <v>2.5</v>
      </c>
      <c r="P49" s="14" t="s">
        <v>18</v>
      </c>
      <c r="Q49" s="13"/>
      <c r="R49" s="13" t="s">
        <v>267</v>
      </c>
    </row>
    <row r="50" spans="1:18" x14ac:dyDescent="0.3">
      <c r="A50" s="5" t="s">
        <v>473</v>
      </c>
      <c r="B50" s="16" t="s">
        <v>82</v>
      </c>
      <c r="C50" s="15" t="s">
        <v>425</v>
      </c>
      <c r="D50" s="14">
        <v>1</v>
      </c>
      <c r="E50" s="13">
        <v>6</v>
      </c>
      <c r="F50" s="14">
        <f t="shared" si="14"/>
        <v>220</v>
      </c>
      <c r="G50" s="13">
        <v>200</v>
      </c>
      <c r="H50" s="14">
        <f t="shared" si="12"/>
        <v>1200</v>
      </c>
      <c r="I50" s="13">
        <v>1</v>
      </c>
      <c r="J50" s="82">
        <f t="shared" si="16"/>
        <v>5.928853754940711</v>
      </c>
      <c r="K50" s="13">
        <v>16</v>
      </c>
      <c r="L50" s="14" t="s">
        <v>132</v>
      </c>
      <c r="M50" s="13">
        <v>2.5</v>
      </c>
      <c r="N50" s="14">
        <v>2.5</v>
      </c>
      <c r="O50" s="13">
        <v>2.5</v>
      </c>
      <c r="P50" s="14" t="s">
        <v>19</v>
      </c>
      <c r="Q50" s="13"/>
      <c r="R50" s="13" t="s">
        <v>267</v>
      </c>
    </row>
    <row r="51" spans="1:18" x14ac:dyDescent="0.3">
      <c r="A51" s="5" t="s">
        <v>474</v>
      </c>
      <c r="B51" s="16" t="s">
        <v>82</v>
      </c>
      <c r="C51" s="15" t="s">
        <v>426</v>
      </c>
      <c r="D51" s="14">
        <v>1</v>
      </c>
      <c r="E51" s="13">
        <v>4</v>
      </c>
      <c r="F51" s="14">
        <f t="shared" si="14"/>
        <v>220</v>
      </c>
      <c r="G51" s="13">
        <v>200</v>
      </c>
      <c r="H51" s="14">
        <f t="shared" si="12"/>
        <v>800</v>
      </c>
      <c r="I51" s="13">
        <v>1</v>
      </c>
      <c r="J51" s="82">
        <f t="shared" si="16"/>
        <v>3.9525691699604741</v>
      </c>
      <c r="K51" s="13">
        <v>16</v>
      </c>
      <c r="L51" s="14" t="s">
        <v>132</v>
      </c>
      <c r="M51" s="13">
        <v>2.5</v>
      </c>
      <c r="N51" s="14">
        <v>2.5</v>
      </c>
      <c r="O51" s="13">
        <v>2.5</v>
      </c>
      <c r="P51" s="14" t="s">
        <v>20</v>
      </c>
      <c r="Q51" s="13"/>
      <c r="R51" s="13" t="s">
        <v>267</v>
      </c>
    </row>
    <row r="52" spans="1:18" x14ac:dyDescent="0.3">
      <c r="A52" s="5" t="s">
        <v>475</v>
      </c>
      <c r="B52" s="16" t="s">
        <v>82</v>
      </c>
      <c r="C52" s="15" t="s">
        <v>429</v>
      </c>
      <c r="D52" s="14">
        <v>1</v>
      </c>
      <c r="E52" s="13">
        <v>3</v>
      </c>
      <c r="F52" s="14">
        <f t="shared" si="14"/>
        <v>220</v>
      </c>
      <c r="G52" s="13">
        <v>500</v>
      </c>
      <c r="H52" s="14">
        <f t="shared" si="12"/>
        <v>1500</v>
      </c>
      <c r="I52" s="13">
        <v>1</v>
      </c>
      <c r="J52" s="82">
        <f t="shared" si="16"/>
        <v>7.4110671936758896</v>
      </c>
      <c r="K52" s="13">
        <v>16</v>
      </c>
      <c r="L52" s="14" t="s">
        <v>132</v>
      </c>
      <c r="M52" s="13">
        <v>2.5</v>
      </c>
      <c r="N52" s="14">
        <v>2.5</v>
      </c>
      <c r="O52" s="13">
        <v>2.5</v>
      </c>
      <c r="P52" s="14" t="s">
        <v>18</v>
      </c>
      <c r="Q52" s="13"/>
      <c r="R52" s="13" t="s">
        <v>267</v>
      </c>
    </row>
    <row r="53" spans="1:18" x14ac:dyDescent="0.3">
      <c r="A53" s="5" t="s">
        <v>476</v>
      </c>
      <c r="B53" s="16" t="s">
        <v>82</v>
      </c>
      <c r="C53" s="15" t="s">
        <v>52</v>
      </c>
      <c r="D53" s="14">
        <v>1</v>
      </c>
      <c r="E53" s="13">
        <v>2</v>
      </c>
      <c r="F53" s="14">
        <f t="shared" si="14"/>
        <v>220</v>
      </c>
      <c r="G53" s="13">
        <v>500</v>
      </c>
      <c r="H53" s="14">
        <f t="shared" si="12"/>
        <v>1000</v>
      </c>
      <c r="I53" s="13">
        <v>1</v>
      </c>
      <c r="J53" s="82">
        <f t="shared" si="16"/>
        <v>4.9407114624505928</v>
      </c>
      <c r="K53" s="13">
        <v>16</v>
      </c>
      <c r="L53" s="14" t="s">
        <v>33</v>
      </c>
      <c r="M53" s="13">
        <v>2.5</v>
      </c>
      <c r="N53" s="14">
        <v>2.5</v>
      </c>
      <c r="O53" s="13">
        <v>2.5</v>
      </c>
      <c r="P53" s="14" t="s">
        <v>19</v>
      </c>
      <c r="Q53" s="13"/>
      <c r="R53" s="13" t="s">
        <v>267</v>
      </c>
    </row>
    <row r="54" spans="1:18" x14ac:dyDescent="0.3">
      <c r="A54" s="5" t="s">
        <v>477</v>
      </c>
      <c r="B54" s="16" t="s">
        <v>82</v>
      </c>
      <c r="C54" s="15" t="s">
        <v>52</v>
      </c>
      <c r="D54" s="14">
        <v>1</v>
      </c>
      <c r="E54" s="13">
        <v>2</v>
      </c>
      <c r="F54" s="14">
        <f t="shared" si="14"/>
        <v>220</v>
      </c>
      <c r="G54" s="13">
        <v>500</v>
      </c>
      <c r="H54" s="14">
        <f t="shared" si="12"/>
        <v>1000</v>
      </c>
      <c r="I54" s="13">
        <v>1</v>
      </c>
      <c r="J54" s="82">
        <f t="shared" si="16"/>
        <v>4.9407114624505928</v>
      </c>
      <c r="K54" s="13">
        <v>16</v>
      </c>
      <c r="L54" s="14" t="s">
        <v>33</v>
      </c>
      <c r="M54" s="13">
        <v>2.5</v>
      </c>
      <c r="N54" s="14">
        <v>2.5</v>
      </c>
      <c r="O54" s="13">
        <v>2.5</v>
      </c>
      <c r="P54" s="14" t="s">
        <v>20</v>
      </c>
      <c r="Q54" s="13"/>
      <c r="R54" s="13" t="s">
        <v>267</v>
      </c>
    </row>
    <row r="55" spans="1:18" x14ac:dyDescent="0.3">
      <c r="A55" s="5" t="s">
        <v>478</v>
      </c>
      <c r="B55" s="16" t="s">
        <v>82</v>
      </c>
      <c r="C55" s="15" t="s">
        <v>52</v>
      </c>
      <c r="D55" s="14">
        <v>1</v>
      </c>
      <c r="E55" s="13">
        <v>2</v>
      </c>
      <c r="F55" s="14">
        <f t="shared" si="14"/>
        <v>220</v>
      </c>
      <c r="G55" s="13">
        <v>501</v>
      </c>
      <c r="H55" s="14">
        <f t="shared" si="12"/>
        <v>1002</v>
      </c>
      <c r="I55" s="13">
        <v>1</v>
      </c>
      <c r="J55" s="82">
        <f t="shared" si="16"/>
        <v>4.9505928853754941</v>
      </c>
      <c r="K55" s="13">
        <v>16</v>
      </c>
      <c r="L55" s="14" t="s">
        <v>33</v>
      </c>
      <c r="M55" s="13">
        <v>2.5</v>
      </c>
      <c r="N55" s="14">
        <v>2.5</v>
      </c>
      <c r="O55" s="13">
        <v>2.5</v>
      </c>
      <c r="P55" s="14" t="s">
        <v>18</v>
      </c>
      <c r="Q55" s="13"/>
      <c r="R55" s="13" t="s">
        <v>267</v>
      </c>
    </row>
    <row r="56" spans="1:18" x14ac:dyDescent="0.3">
      <c r="A56" s="5" t="s">
        <v>479</v>
      </c>
      <c r="B56" s="16" t="s">
        <v>53</v>
      </c>
      <c r="C56" s="15" t="s">
        <v>54</v>
      </c>
      <c r="D56" s="14">
        <v>3</v>
      </c>
      <c r="E56" s="13">
        <v>1</v>
      </c>
      <c r="F56" s="14">
        <f t="shared" si="14"/>
        <v>380</v>
      </c>
      <c r="G56" s="13">
        <v>2500</v>
      </c>
      <c r="H56" s="14">
        <f t="shared" si="12"/>
        <v>2500</v>
      </c>
      <c r="I56" s="13">
        <v>1</v>
      </c>
      <c r="J56" s="82">
        <f t="shared" si="16"/>
        <v>4.133543207100435</v>
      </c>
      <c r="K56" s="13">
        <v>16</v>
      </c>
      <c r="L56" s="14" t="s">
        <v>33</v>
      </c>
      <c r="M56" s="13">
        <v>2.5</v>
      </c>
      <c r="N56" s="14">
        <v>2.5</v>
      </c>
      <c r="O56" s="13">
        <v>2.5</v>
      </c>
      <c r="P56" s="14" t="s">
        <v>17</v>
      </c>
      <c r="Q56" s="6"/>
      <c r="R56" s="13" t="s">
        <v>269</v>
      </c>
    </row>
    <row r="57" spans="1:18" x14ac:dyDescent="0.3">
      <c r="A57" s="5" t="s">
        <v>480</v>
      </c>
      <c r="B57" s="16" t="s">
        <v>53</v>
      </c>
      <c r="C57" s="15" t="s">
        <v>54</v>
      </c>
      <c r="D57" s="14">
        <v>3</v>
      </c>
      <c r="E57" s="13">
        <v>1</v>
      </c>
      <c r="F57" s="14">
        <f t="shared" si="14"/>
        <v>380</v>
      </c>
      <c r="G57" s="13">
        <v>2500</v>
      </c>
      <c r="H57" s="14">
        <f t="shared" si="12"/>
        <v>2500</v>
      </c>
      <c r="I57" s="13">
        <v>1</v>
      </c>
      <c r="J57" s="82">
        <f t="shared" si="16"/>
        <v>4.133543207100435</v>
      </c>
      <c r="K57" s="13">
        <v>16</v>
      </c>
      <c r="L57" s="14" t="s">
        <v>33</v>
      </c>
      <c r="M57" s="13">
        <v>2.5</v>
      </c>
      <c r="N57" s="14">
        <v>2.5</v>
      </c>
      <c r="O57" s="13">
        <v>2.5</v>
      </c>
      <c r="P57" s="14" t="s">
        <v>17</v>
      </c>
      <c r="Q57" s="6"/>
      <c r="R57" s="13" t="s">
        <v>269</v>
      </c>
    </row>
    <row r="58" spans="1:18" x14ac:dyDescent="0.3">
      <c r="A58" s="5" t="s">
        <v>481</v>
      </c>
      <c r="B58" s="16" t="s">
        <v>82</v>
      </c>
      <c r="C58" s="15" t="s">
        <v>431</v>
      </c>
      <c r="D58" s="14">
        <v>1</v>
      </c>
      <c r="E58" s="13">
        <v>2</v>
      </c>
      <c r="F58" s="14">
        <f t="shared" si="14"/>
        <v>220</v>
      </c>
      <c r="G58" s="13">
        <v>200</v>
      </c>
      <c r="H58" s="14">
        <f t="shared" si="12"/>
        <v>400</v>
      </c>
      <c r="I58" s="13">
        <v>1</v>
      </c>
      <c r="J58" s="82">
        <f t="shared" si="16"/>
        <v>1.9762845849802371</v>
      </c>
      <c r="K58" s="13">
        <v>16</v>
      </c>
      <c r="L58" s="14" t="s">
        <v>132</v>
      </c>
      <c r="M58" s="13">
        <v>2.5</v>
      </c>
      <c r="N58" s="14">
        <v>2.5</v>
      </c>
      <c r="O58" s="13">
        <v>2.5</v>
      </c>
      <c r="P58" s="14" t="s">
        <v>19</v>
      </c>
      <c r="Q58" s="6"/>
      <c r="R58" s="13" t="s">
        <v>267</v>
      </c>
    </row>
    <row r="59" spans="1:18" x14ac:dyDescent="0.3">
      <c r="A59" s="5" t="s">
        <v>482</v>
      </c>
      <c r="B59" s="16" t="s">
        <v>82</v>
      </c>
      <c r="C59" s="15" t="s">
        <v>432</v>
      </c>
      <c r="D59" s="14">
        <v>1</v>
      </c>
      <c r="E59" s="13">
        <v>1</v>
      </c>
      <c r="F59" s="14">
        <f t="shared" si="14"/>
        <v>220</v>
      </c>
      <c r="G59" s="13">
        <v>1000</v>
      </c>
      <c r="H59" s="14">
        <f t="shared" si="12"/>
        <v>1000</v>
      </c>
      <c r="I59" s="13">
        <v>1</v>
      </c>
      <c r="J59" s="82">
        <f t="shared" si="16"/>
        <v>4.9407114624505928</v>
      </c>
      <c r="K59" s="13">
        <v>16</v>
      </c>
      <c r="L59" s="14" t="s">
        <v>33</v>
      </c>
      <c r="M59" s="13">
        <v>2.5</v>
      </c>
      <c r="N59" s="14">
        <v>2.5</v>
      </c>
      <c r="O59" s="13">
        <v>2.5</v>
      </c>
      <c r="P59" s="14" t="s">
        <v>20</v>
      </c>
      <c r="Q59" s="6"/>
      <c r="R59" s="13" t="s">
        <v>267</v>
      </c>
    </row>
    <row r="60" spans="1:18" x14ac:dyDescent="0.3">
      <c r="A60" s="5" t="s">
        <v>483</v>
      </c>
      <c r="B60" s="16" t="s">
        <v>82</v>
      </c>
      <c r="C60" s="15" t="s">
        <v>433</v>
      </c>
      <c r="D60" s="14">
        <v>1</v>
      </c>
      <c r="E60" s="13">
        <v>1</v>
      </c>
      <c r="F60" s="14">
        <f t="shared" si="14"/>
        <v>220</v>
      </c>
      <c r="G60" s="13">
        <v>1000</v>
      </c>
      <c r="H60" s="14">
        <f t="shared" si="12"/>
        <v>1000</v>
      </c>
      <c r="I60" s="13">
        <v>1</v>
      </c>
      <c r="J60" s="82">
        <f t="shared" si="16"/>
        <v>4.9407114624505928</v>
      </c>
      <c r="K60" s="13">
        <v>16</v>
      </c>
      <c r="L60" s="14" t="s">
        <v>33</v>
      </c>
      <c r="M60" s="13">
        <v>2.5</v>
      </c>
      <c r="N60" s="14">
        <v>2.5</v>
      </c>
      <c r="O60" s="13">
        <v>2.5</v>
      </c>
      <c r="P60" s="14" t="s">
        <v>18</v>
      </c>
      <c r="Q60" s="6"/>
      <c r="R60" s="13" t="s">
        <v>267</v>
      </c>
    </row>
    <row r="61" spans="1:18" x14ac:dyDescent="0.3">
      <c r="A61" s="5" t="s">
        <v>484</v>
      </c>
      <c r="B61" s="16" t="s">
        <v>82</v>
      </c>
      <c r="C61" s="15" t="s">
        <v>343</v>
      </c>
      <c r="D61" s="14">
        <v>3</v>
      </c>
      <c r="E61" s="13">
        <v>1</v>
      </c>
      <c r="F61" s="14">
        <f t="shared" si="14"/>
        <v>380</v>
      </c>
      <c r="G61" s="13">
        <v>7500</v>
      </c>
      <c r="H61" s="14">
        <f t="shared" si="12"/>
        <v>7500</v>
      </c>
      <c r="I61" s="13">
        <v>1</v>
      </c>
      <c r="J61" s="82">
        <f t="shared" si="16"/>
        <v>12.400629621301306</v>
      </c>
      <c r="K61" s="13">
        <v>50</v>
      </c>
      <c r="L61" s="14" t="s">
        <v>33</v>
      </c>
      <c r="M61" s="13">
        <v>10</v>
      </c>
      <c r="N61" s="14">
        <v>10</v>
      </c>
      <c r="O61" s="13">
        <v>10</v>
      </c>
      <c r="P61" s="14" t="s">
        <v>17</v>
      </c>
      <c r="Q61" s="6"/>
      <c r="R61" s="13" t="s">
        <v>269</v>
      </c>
    </row>
    <row r="62" spans="1:18" x14ac:dyDescent="0.3">
      <c r="A62" s="5" t="s">
        <v>485</v>
      </c>
      <c r="B62" s="16" t="s">
        <v>82</v>
      </c>
      <c r="C62" s="15" t="s">
        <v>434</v>
      </c>
      <c r="D62" s="14">
        <v>1</v>
      </c>
      <c r="E62" s="13">
        <v>1</v>
      </c>
      <c r="F62" s="14">
        <f t="shared" si="14"/>
        <v>220</v>
      </c>
      <c r="G62" s="13">
        <v>2000</v>
      </c>
      <c r="H62" s="14">
        <f t="shared" si="12"/>
        <v>2000</v>
      </c>
      <c r="I62" s="13">
        <v>1</v>
      </c>
      <c r="J62" s="82">
        <f t="shared" si="16"/>
        <v>9.8814229249011856</v>
      </c>
      <c r="K62" s="13">
        <v>16</v>
      </c>
      <c r="L62" s="14" t="s">
        <v>33</v>
      </c>
      <c r="M62" s="13">
        <v>2.5</v>
      </c>
      <c r="N62" s="14">
        <v>2.5</v>
      </c>
      <c r="O62" s="13">
        <v>2.5</v>
      </c>
      <c r="P62" s="14" t="s">
        <v>19</v>
      </c>
      <c r="Q62" s="13"/>
      <c r="R62" s="13" t="s">
        <v>267</v>
      </c>
    </row>
    <row r="63" spans="1:18" x14ac:dyDescent="0.3">
      <c r="A63" s="5" t="s">
        <v>580</v>
      </c>
      <c r="B63" s="15" t="s">
        <v>173</v>
      </c>
      <c r="C63" s="15" t="s">
        <v>409</v>
      </c>
      <c r="D63" s="13">
        <v>1</v>
      </c>
      <c r="E63" s="13">
        <v>3</v>
      </c>
      <c r="F63" s="13">
        <f t="shared" si="14"/>
        <v>220</v>
      </c>
      <c r="G63" s="13">
        <v>300</v>
      </c>
      <c r="H63" s="14">
        <f t="shared" si="12"/>
        <v>900</v>
      </c>
      <c r="I63" s="13">
        <v>1</v>
      </c>
      <c r="J63" s="82">
        <f t="shared" si="16"/>
        <v>4.4466403162055332</v>
      </c>
      <c r="K63" s="13">
        <v>16</v>
      </c>
      <c r="L63" s="14" t="s">
        <v>33</v>
      </c>
      <c r="M63" s="13">
        <v>2.5</v>
      </c>
      <c r="N63" s="13">
        <v>2.5</v>
      </c>
      <c r="O63" s="13">
        <v>2.5</v>
      </c>
      <c r="P63" s="13" t="s">
        <v>20</v>
      </c>
      <c r="Q63" s="13"/>
      <c r="R63" s="13" t="s">
        <v>269</v>
      </c>
    </row>
    <row r="64" spans="1:18" x14ac:dyDescent="0.3">
      <c r="A64" s="5" t="s">
        <v>581</v>
      </c>
      <c r="B64" s="15" t="s">
        <v>21</v>
      </c>
      <c r="C64" s="15" t="s">
        <v>629</v>
      </c>
      <c r="D64" s="5">
        <v>1</v>
      </c>
      <c r="E64" s="5">
        <v>1</v>
      </c>
      <c r="F64" s="13">
        <f>IF(D64=1,220,380)</f>
        <v>220</v>
      </c>
      <c r="G64" s="5">
        <v>3600</v>
      </c>
      <c r="H64" s="13">
        <f t="shared" si="12"/>
        <v>3600</v>
      </c>
      <c r="I64" s="13">
        <v>1</v>
      </c>
      <c r="J64" s="17">
        <f t="shared" ref="J64" si="17">I64*H64/F64/IF(D64=1,1,1.73)</f>
        <v>16.363636363636363</v>
      </c>
      <c r="K64" s="14">
        <v>25</v>
      </c>
      <c r="L64" s="14" t="s">
        <v>33</v>
      </c>
      <c r="M64" s="14">
        <v>4</v>
      </c>
      <c r="N64" s="14">
        <v>4</v>
      </c>
      <c r="O64" s="14">
        <v>4</v>
      </c>
      <c r="P64" s="13" t="s">
        <v>18</v>
      </c>
      <c r="Q64" s="13"/>
      <c r="R64" s="13" t="s">
        <v>267</v>
      </c>
    </row>
    <row r="65" spans="1:18" x14ac:dyDescent="0.3">
      <c r="A65" s="5" t="s">
        <v>582</v>
      </c>
      <c r="B65" s="15" t="s">
        <v>21</v>
      </c>
      <c r="C65" s="15" t="s">
        <v>630</v>
      </c>
      <c r="D65" s="5">
        <v>1</v>
      </c>
      <c r="E65" s="5">
        <v>1</v>
      </c>
      <c r="F65" s="13">
        <f t="shared" ref="F65:F74" si="18">IF(D65=1,220,380)</f>
        <v>220</v>
      </c>
      <c r="G65" s="5">
        <v>3601</v>
      </c>
      <c r="H65" s="13">
        <f t="shared" ref="H65:H74" si="19">E65*G65</f>
        <v>3601</v>
      </c>
      <c r="I65" s="13">
        <v>1</v>
      </c>
      <c r="J65" s="17">
        <f t="shared" ref="J65:J74" si="20">I65*H65/F65/IF(D65=1,1,1.73)</f>
        <v>16.368181818181817</v>
      </c>
      <c r="K65" s="14">
        <v>25</v>
      </c>
      <c r="L65" s="14" t="s">
        <v>33</v>
      </c>
      <c r="M65" s="14">
        <v>4</v>
      </c>
      <c r="N65" s="14">
        <v>4</v>
      </c>
      <c r="O65" s="14">
        <v>4</v>
      </c>
      <c r="P65" s="14" t="s">
        <v>19</v>
      </c>
      <c r="Q65" s="13"/>
      <c r="R65" s="13" t="s">
        <v>267</v>
      </c>
    </row>
    <row r="66" spans="1:18" x14ac:dyDescent="0.3">
      <c r="A66" s="5" t="s">
        <v>583</v>
      </c>
      <c r="B66" s="15" t="s">
        <v>21</v>
      </c>
      <c r="C66" s="15" t="s">
        <v>631</v>
      </c>
      <c r="D66" s="5">
        <v>1</v>
      </c>
      <c r="E66" s="5">
        <v>1</v>
      </c>
      <c r="F66" s="13">
        <f t="shared" si="18"/>
        <v>220</v>
      </c>
      <c r="G66" s="5">
        <v>3602</v>
      </c>
      <c r="H66" s="13">
        <f t="shared" si="19"/>
        <v>3602</v>
      </c>
      <c r="I66" s="13">
        <v>1</v>
      </c>
      <c r="J66" s="17">
        <f t="shared" si="20"/>
        <v>16.372727272727271</v>
      </c>
      <c r="K66" s="14">
        <v>25</v>
      </c>
      <c r="L66" s="14" t="s">
        <v>33</v>
      </c>
      <c r="M66" s="14">
        <v>4</v>
      </c>
      <c r="N66" s="14">
        <v>4</v>
      </c>
      <c r="O66" s="14">
        <v>4</v>
      </c>
      <c r="P66" s="13" t="s">
        <v>20</v>
      </c>
      <c r="Q66" s="13"/>
      <c r="R66" s="13" t="s">
        <v>267</v>
      </c>
    </row>
    <row r="67" spans="1:18" x14ac:dyDescent="0.3">
      <c r="A67" s="5" t="s">
        <v>584</v>
      </c>
      <c r="B67" s="15" t="s">
        <v>21</v>
      </c>
      <c r="C67" s="15" t="s">
        <v>632</v>
      </c>
      <c r="D67" s="5">
        <v>1</v>
      </c>
      <c r="E67" s="5">
        <v>1</v>
      </c>
      <c r="F67" s="13">
        <f t="shared" si="18"/>
        <v>220</v>
      </c>
      <c r="G67" s="5">
        <v>3603</v>
      </c>
      <c r="H67" s="13">
        <f t="shared" si="19"/>
        <v>3603</v>
      </c>
      <c r="I67" s="13">
        <v>1</v>
      </c>
      <c r="J67" s="17">
        <f t="shared" si="20"/>
        <v>16.377272727272729</v>
      </c>
      <c r="K67" s="14">
        <v>25</v>
      </c>
      <c r="L67" s="14" t="s">
        <v>33</v>
      </c>
      <c r="M67" s="14">
        <v>4</v>
      </c>
      <c r="N67" s="14">
        <v>4</v>
      </c>
      <c r="O67" s="14">
        <v>4</v>
      </c>
      <c r="P67" s="13" t="s">
        <v>18</v>
      </c>
      <c r="Q67" s="13"/>
      <c r="R67" s="13" t="s">
        <v>267</v>
      </c>
    </row>
    <row r="68" spans="1:18" x14ac:dyDescent="0.3">
      <c r="A68" s="5" t="s">
        <v>585</v>
      </c>
      <c r="B68" s="15" t="s">
        <v>21</v>
      </c>
      <c r="C68" s="15" t="s">
        <v>633</v>
      </c>
      <c r="D68" s="5">
        <v>1</v>
      </c>
      <c r="E68" s="5">
        <v>1</v>
      </c>
      <c r="F68" s="13">
        <f t="shared" si="18"/>
        <v>220</v>
      </c>
      <c r="G68" s="5">
        <v>3604</v>
      </c>
      <c r="H68" s="13">
        <f t="shared" si="19"/>
        <v>3604</v>
      </c>
      <c r="I68" s="13">
        <v>1</v>
      </c>
      <c r="J68" s="17">
        <f t="shared" si="20"/>
        <v>16.381818181818183</v>
      </c>
      <c r="K68" s="14">
        <v>25</v>
      </c>
      <c r="L68" s="14" t="s">
        <v>33</v>
      </c>
      <c r="M68" s="14">
        <v>4</v>
      </c>
      <c r="N68" s="14">
        <v>4</v>
      </c>
      <c r="O68" s="14">
        <v>4</v>
      </c>
      <c r="P68" s="14" t="s">
        <v>19</v>
      </c>
      <c r="Q68" s="13"/>
      <c r="R68" s="13" t="s">
        <v>267</v>
      </c>
    </row>
    <row r="69" spans="1:18" x14ac:dyDescent="0.3">
      <c r="A69" s="5" t="s">
        <v>586</v>
      </c>
      <c r="B69" s="15" t="s">
        <v>21</v>
      </c>
      <c r="C69" s="15" t="s">
        <v>634</v>
      </c>
      <c r="D69" s="5">
        <v>1</v>
      </c>
      <c r="E69" s="5">
        <v>1</v>
      </c>
      <c r="F69" s="13">
        <f t="shared" si="18"/>
        <v>220</v>
      </c>
      <c r="G69" s="5">
        <v>3605</v>
      </c>
      <c r="H69" s="13">
        <f t="shared" si="19"/>
        <v>3605</v>
      </c>
      <c r="I69" s="13">
        <v>1</v>
      </c>
      <c r="J69" s="17">
        <f t="shared" si="20"/>
        <v>16.386363636363637</v>
      </c>
      <c r="K69" s="14">
        <v>25</v>
      </c>
      <c r="L69" s="14" t="s">
        <v>33</v>
      </c>
      <c r="M69" s="14">
        <v>4</v>
      </c>
      <c r="N69" s="14">
        <v>4</v>
      </c>
      <c r="O69" s="14">
        <v>4</v>
      </c>
      <c r="P69" s="13" t="s">
        <v>20</v>
      </c>
      <c r="Q69" s="13"/>
      <c r="R69" s="13" t="s">
        <v>267</v>
      </c>
    </row>
    <row r="70" spans="1:18" x14ac:dyDescent="0.3">
      <c r="A70" s="5" t="s">
        <v>624</v>
      </c>
      <c r="B70" s="15" t="s">
        <v>21</v>
      </c>
      <c r="C70" s="15" t="s">
        <v>635</v>
      </c>
      <c r="D70" s="5">
        <v>1</v>
      </c>
      <c r="E70" s="5">
        <v>1</v>
      </c>
      <c r="F70" s="13">
        <f t="shared" si="18"/>
        <v>220</v>
      </c>
      <c r="G70" s="5">
        <v>3606</v>
      </c>
      <c r="H70" s="13">
        <f t="shared" si="19"/>
        <v>3606</v>
      </c>
      <c r="I70" s="13">
        <v>1</v>
      </c>
      <c r="J70" s="17">
        <f t="shared" si="20"/>
        <v>16.390909090909091</v>
      </c>
      <c r="K70" s="14">
        <v>25</v>
      </c>
      <c r="L70" s="14" t="s">
        <v>33</v>
      </c>
      <c r="M70" s="14">
        <v>4</v>
      </c>
      <c r="N70" s="14">
        <v>4</v>
      </c>
      <c r="O70" s="14">
        <v>4</v>
      </c>
      <c r="P70" s="13" t="s">
        <v>18</v>
      </c>
      <c r="Q70" s="13"/>
      <c r="R70" s="13" t="s">
        <v>267</v>
      </c>
    </row>
    <row r="71" spans="1:18" x14ac:dyDescent="0.3">
      <c r="A71" s="5" t="s">
        <v>625</v>
      </c>
      <c r="B71" s="15" t="s">
        <v>21</v>
      </c>
      <c r="C71" s="15" t="s">
        <v>636</v>
      </c>
      <c r="D71" s="5">
        <v>1</v>
      </c>
      <c r="E71" s="5">
        <v>1</v>
      </c>
      <c r="F71" s="13">
        <f t="shared" si="18"/>
        <v>220</v>
      </c>
      <c r="G71" s="5">
        <v>3607</v>
      </c>
      <c r="H71" s="13">
        <f t="shared" si="19"/>
        <v>3607</v>
      </c>
      <c r="I71" s="13">
        <v>1</v>
      </c>
      <c r="J71" s="17">
        <f t="shared" si="20"/>
        <v>16.395454545454545</v>
      </c>
      <c r="K71" s="14">
        <v>25</v>
      </c>
      <c r="L71" s="14" t="s">
        <v>33</v>
      </c>
      <c r="M71" s="14">
        <v>4</v>
      </c>
      <c r="N71" s="14">
        <v>4</v>
      </c>
      <c r="O71" s="14">
        <v>4</v>
      </c>
      <c r="P71" s="14" t="s">
        <v>19</v>
      </c>
      <c r="Q71" s="13"/>
      <c r="R71" s="13" t="s">
        <v>267</v>
      </c>
    </row>
    <row r="72" spans="1:18" x14ac:dyDescent="0.3">
      <c r="A72" s="5" t="s">
        <v>626</v>
      </c>
      <c r="B72" s="15" t="s">
        <v>21</v>
      </c>
      <c r="C72" s="15" t="s">
        <v>637</v>
      </c>
      <c r="D72" s="5">
        <v>1</v>
      </c>
      <c r="E72" s="5">
        <v>1</v>
      </c>
      <c r="F72" s="13">
        <f t="shared" si="18"/>
        <v>220</v>
      </c>
      <c r="G72" s="5">
        <v>3608</v>
      </c>
      <c r="H72" s="13">
        <f t="shared" si="19"/>
        <v>3608</v>
      </c>
      <c r="I72" s="13">
        <v>1</v>
      </c>
      <c r="J72" s="17">
        <f t="shared" si="20"/>
        <v>16.399999999999999</v>
      </c>
      <c r="K72" s="14">
        <v>25</v>
      </c>
      <c r="L72" s="14" t="s">
        <v>33</v>
      </c>
      <c r="M72" s="14">
        <v>4</v>
      </c>
      <c r="N72" s="14">
        <v>4</v>
      </c>
      <c r="O72" s="14">
        <v>4</v>
      </c>
      <c r="P72" s="13" t="s">
        <v>20</v>
      </c>
      <c r="Q72" s="13"/>
      <c r="R72" s="13" t="s">
        <v>267</v>
      </c>
    </row>
    <row r="73" spans="1:18" x14ac:dyDescent="0.3">
      <c r="A73" s="5" t="s">
        <v>627</v>
      </c>
      <c r="B73" s="15" t="s">
        <v>21</v>
      </c>
      <c r="C73" s="15" t="s">
        <v>638</v>
      </c>
      <c r="D73" s="5">
        <v>1</v>
      </c>
      <c r="E73" s="5">
        <v>1</v>
      </c>
      <c r="F73" s="13">
        <f t="shared" si="18"/>
        <v>220</v>
      </c>
      <c r="G73" s="5">
        <v>3609</v>
      </c>
      <c r="H73" s="13">
        <f t="shared" si="19"/>
        <v>3609</v>
      </c>
      <c r="I73" s="13">
        <v>1</v>
      </c>
      <c r="J73" s="17">
        <f t="shared" si="20"/>
        <v>16.404545454545456</v>
      </c>
      <c r="K73" s="14">
        <v>25</v>
      </c>
      <c r="L73" s="14" t="s">
        <v>33</v>
      </c>
      <c r="M73" s="14">
        <v>4</v>
      </c>
      <c r="N73" s="14">
        <v>4</v>
      </c>
      <c r="O73" s="14">
        <v>4</v>
      </c>
      <c r="P73" s="13" t="s">
        <v>18</v>
      </c>
      <c r="Q73" s="13"/>
      <c r="R73" s="13" t="s">
        <v>267</v>
      </c>
    </row>
    <row r="74" spans="1:18" x14ac:dyDescent="0.3">
      <c r="A74" s="5" t="s">
        <v>628</v>
      </c>
      <c r="B74" s="15" t="s">
        <v>21</v>
      </c>
      <c r="C74" s="19" t="s">
        <v>639</v>
      </c>
      <c r="D74" s="5">
        <v>1</v>
      </c>
      <c r="E74" s="5">
        <v>1</v>
      </c>
      <c r="F74" s="13">
        <f t="shared" si="18"/>
        <v>220</v>
      </c>
      <c r="G74" s="5">
        <v>2300</v>
      </c>
      <c r="H74" s="13">
        <f t="shared" si="19"/>
        <v>2300</v>
      </c>
      <c r="I74" s="13">
        <v>1</v>
      </c>
      <c r="J74" s="17">
        <f t="shared" si="20"/>
        <v>10.454545454545455</v>
      </c>
      <c r="K74" s="33">
        <v>16</v>
      </c>
      <c r="L74" s="14" t="s">
        <v>33</v>
      </c>
      <c r="M74" s="14">
        <v>2.5</v>
      </c>
      <c r="N74" s="14">
        <v>2.5</v>
      </c>
      <c r="O74" s="14">
        <v>2.5</v>
      </c>
      <c r="P74" s="14" t="s">
        <v>19</v>
      </c>
      <c r="Q74" s="13"/>
      <c r="R74" s="13" t="s">
        <v>267</v>
      </c>
    </row>
    <row r="75" spans="1:18" x14ac:dyDescent="0.3">
      <c r="A75" s="5" t="s">
        <v>645</v>
      </c>
      <c r="B75" s="15" t="s">
        <v>21</v>
      </c>
      <c r="C75" s="19" t="s">
        <v>640</v>
      </c>
      <c r="D75" s="5">
        <v>1</v>
      </c>
      <c r="E75" s="5">
        <v>1</v>
      </c>
      <c r="F75" s="13">
        <f t="shared" ref="F75:F79" si="21">IF(D75=1,220,380)</f>
        <v>220</v>
      </c>
      <c r="G75" s="5">
        <v>2301</v>
      </c>
      <c r="H75" s="13">
        <f t="shared" ref="H75:H79" si="22">E75*G75</f>
        <v>2301</v>
      </c>
      <c r="I75" s="13">
        <v>1</v>
      </c>
      <c r="J75" s="17">
        <f t="shared" ref="J75:J79" si="23">I75*H75/F75/IF(D75=1,1,1.73)</f>
        <v>10.459090909090909</v>
      </c>
      <c r="K75" s="33">
        <v>16</v>
      </c>
      <c r="L75" s="14" t="s">
        <v>33</v>
      </c>
      <c r="M75" s="14">
        <v>2.5</v>
      </c>
      <c r="N75" s="14">
        <v>2.5</v>
      </c>
      <c r="O75" s="14">
        <v>2.5</v>
      </c>
      <c r="P75" s="13" t="s">
        <v>20</v>
      </c>
      <c r="Q75" s="13"/>
      <c r="R75" s="13" t="s">
        <v>267</v>
      </c>
    </row>
    <row r="76" spans="1:18" x14ac:dyDescent="0.3">
      <c r="A76" s="5" t="s">
        <v>646</v>
      </c>
      <c r="B76" s="15" t="s">
        <v>21</v>
      </c>
      <c r="C76" s="19" t="s">
        <v>641</v>
      </c>
      <c r="D76" s="5">
        <v>1</v>
      </c>
      <c r="E76" s="5">
        <v>1</v>
      </c>
      <c r="F76" s="13">
        <f t="shared" si="21"/>
        <v>220</v>
      </c>
      <c r="G76" s="5">
        <v>2302</v>
      </c>
      <c r="H76" s="13">
        <f t="shared" si="22"/>
        <v>2302</v>
      </c>
      <c r="I76" s="13">
        <v>1</v>
      </c>
      <c r="J76" s="17">
        <f t="shared" si="23"/>
        <v>10.463636363636363</v>
      </c>
      <c r="K76" s="33">
        <v>16</v>
      </c>
      <c r="L76" s="14" t="s">
        <v>33</v>
      </c>
      <c r="M76" s="14">
        <v>2.5</v>
      </c>
      <c r="N76" s="14">
        <v>2.5</v>
      </c>
      <c r="O76" s="14">
        <v>2.5</v>
      </c>
      <c r="P76" s="13" t="s">
        <v>18</v>
      </c>
      <c r="Q76" s="13"/>
      <c r="R76" s="13" t="s">
        <v>267</v>
      </c>
    </row>
    <row r="77" spans="1:18" x14ac:dyDescent="0.3">
      <c r="A77" s="5" t="s">
        <v>647</v>
      </c>
      <c r="B77" s="15" t="s">
        <v>21</v>
      </c>
      <c r="C77" s="19" t="s">
        <v>642</v>
      </c>
      <c r="D77" s="5">
        <v>1</v>
      </c>
      <c r="E77" s="5">
        <v>1</v>
      </c>
      <c r="F77" s="13">
        <f t="shared" si="21"/>
        <v>220</v>
      </c>
      <c r="G77" s="5">
        <v>2303</v>
      </c>
      <c r="H77" s="13">
        <f t="shared" si="22"/>
        <v>2303</v>
      </c>
      <c r="I77" s="13">
        <v>1</v>
      </c>
      <c r="J77" s="17">
        <f t="shared" si="23"/>
        <v>10.468181818181819</v>
      </c>
      <c r="K77" s="33">
        <v>16</v>
      </c>
      <c r="L77" s="14" t="s">
        <v>33</v>
      </c>
      <c r="M77" s="14">
        <v>2.5</v>
      </c>
      <c r="N77" s="14">
        <v>2.5</v>
      </c>
      <c r="O77" s="14">
        <v>2.5</v>
      </c>
      <c r="P77" s="14" t="s">
        <v>19</v>
      </c>
      <c r="Q77" s="13"/>
      <c r="R77" s="13" t="s">
        <v>267</v>
      </c>
    </row>
    <row r="78" spans="1:18" x14ac:dyDescent="0.3">
      <c r="A78" s="5" t="s">
        <v>648</v>
      </c>
      <c r="B78" s="15" t="s">
        <v>21</v>
      </c>
      <c r="C78" s="19" t="s">
        <v>643</v>
      </c>
      <c r="D78" s="5">
        <v>1</v>
      </c>
      <c r="E78" s="5">
        <v>1</v>
      </c>
      <c r="F78" s="13">
        <f t="shared" si="21"/>
        <v>220</v>
      </c>
      <c r="G78" s="5">
        <v>2304</v>
      </c>
      <c r="H78" s="13">
        <f t="shared" si="22"/>
        <v>2304</v>
      </c>
      <c r="I78" s="13">
        <v>1</v>
      </c>
      <c r="J78" s="17">
        <f t="shared" si="23"/>
        <v>10.472727272727273</v>
      </c>
      <c r="K78" s="33">
        <v>16</v>
      </c>
      <c r="L78" s="14" t="s">
        <v>33</v>
      </c>
      <c r="M78" s="14">
        <v>2.5</v>
      </c>
      <c r="N78" s="14">
        <v>2.5</v>
      </c>
      <c r="O78" s="14">
        <v>2.5</v>
      </c>
      <c r="P78" s="13" t="s">
        <v>20</v>
      </c>
      <c r="Q78" s="13"/>
      <c r="R78" s="13" t="s">
        <v>267</v>
      </c>
    </row>
    <row r="79" spans="1:18" x14ac:dyDescent="0.3">
      <c r="A79" s="5" t="s">
        <v>649</v>
      </c>
      <c r="B79" s="15" t="s">
        <v>21</v>
      </c>
      <c r="C79" s="19" t="s">
        <v>644</v>
      </c>
      <c r="D79" s="5">
        <v>1</v>
      </c>
      <c r="E79" s="5">
        <v>1</v>
      </c>
      <c r="F79" s="13">
        <f t="shared" si="21"/>
        <v>220</v>
      </c>
      <c r="G79" s="5">
        <v>2305</v>
      </c>
      <c r="H79" s="13">
        <f t="shared" si="22"/>
        <v>2305</v>
      </c>
      <c r="I79" s="13">
        <v>1</v>
      </c>
      <c r="J79" s="17">
        <f t="shared" si="23"/>
        <v>10.477272727272727</v>
      </c>
      <c r="K79" s="33">
        <v>16</v>
      </c>
      <c r="L79" s="14" t="s">
        <v>33</v>
      </c>
      <c r="M79" s="14">
        <v>2.5</v>
      </c>
      <c r="N79" s="14">
        <v>2.5</v>
      </c>
      <c r="O79" s="14">
        <v>2.5</v>
      </c>
      <c r="P79" s="13" t="s">
        <v>18</v>
      </c>
      <c r="Q79" s="13"/>
      <c r="R79" s="13" t="s">
        <v>267</v>
      </c>
    </row>
    <row r="80" spans="1:18" x14ac:dyDescent="0.3">
      <c r="A80" s="30" t="s">
        <v>650</v>
      </c>
      <c r="B80" s="47" t="s">
        <v>21</v>
      </c>
      <c r="C80" s="115" t="s">
        <v>672</v>
      </c>
      <c r="D80" s="31">
        <v>3</v>
      </c>
      <c r="E80" s="30">
        <v>1</v>
      </c>
      <c r="F80" s="31">
        <f t="shared" ref="F80:F85" si="24">IF(D80=1,220,380)</f>
        <v>380</v>
      </c>
      <c r="G80" s="30">
        <v>1000</v>
      </c>
      <c r="H80" s="31">
        <f t="shared" si="12"/>
        <v>1000</v>
      </c>
      <c r="I80" s="30">
        <v>1</v>
      </c>
      <c r="J80" s="116">
        <f t="shared" si="16"/>
        <v>1.6534172828401741</v>
      </c>
      <c r="K80" s="30">
        <v>16</v>
      </c>
      <c r="L80" s="31" t="s">
        <v>33</v>
      </c>
      <c r="M80" s="30">
        <v>2.5</v>
      </c>
      <c r="N80" s="31">
        <v>2.5</v>
      </c>
      <c r="O80" s="30">
        <v>2.5</v>
      </c>
      <c r="P80" s="31" t="s">
        <v>17</v>
      </c>
      <c r="Q80" s="13"/>
      <c r="R80" s="13"/>
    </row>
    <row r="81" spans="1:18" x14ac:dyDescent="0.3">
      <c r="A81" s="5" t="s">
        <v>651</v>
      </c>
      <c r="B81" s="15" t="s">
        <v>21</v>
      </c>
      <c r="C81" s="16" t="s">
        <v>49</v>
      </c>
      <c r="D81" s="14">
        <v>1</v>
      </c>
      <c r="E81" s="13">
        <v>1</v>
      </c>
      <c r="F81" s="14">
        <f t="shared" si="24"/>
        <v>220</v>
      </c>
      <c r="G81" s="13">
        <v>1000</v>
      </c>
      <c r="H81" s="14">
        <f t="shared" si="12"/>
        <v>1000</v>
      </c>
      <c r="I81" s="13">
        <v>1</v>
      </c>
      <c r="J81" s="82">
        <f t="shared" si="16"/>
        <v>4.9407114624505928</v>
      </c>
      <c r="K81" s="13">
        <v>16</v>
      </c>
      <c r="L81" s="14" t="s">
        <v>33</v>
      </c>
      <c r="M81" s="13">
        <v>2.5</v>
      </c>
      <c r="N81" s="14">
        <v>2.5</v>
      </c>
      <c r="O81" s="13">
        <v>2.5</v>
      </c>
      <c r="P81" s="13" t="s">
        <v>20</v>
      </c>
      <c r="Q81" s="13"/>
      <c r="R81" s="13"/>
    </row>
    <row r="82" spans="1:18" x14ac:dyDescent="0.3">
      <c r="A82" s="5" t="s">
        <v>652</v>
      </c>
      <c r="B82" s="15" t="s">
        <v>21</v>
      </c>
      <c r="C82" s="16" t="s">
        <v>49</v>
      </c>
      <c r="D82" s="14">
        <v>1</v>
      </c>
      <c r="E82" s="13">
        <v>1</v>
      </c>
      <c r="F82" s="14">
        <f t="shared" si="24"/>
        <v>220</v>
      </c>
      <c r="G82" s="13">
        <v>1000</v>
      </c>
      <c r="H82" s="14">
        <f t="shared" si="12"/>
        <v>1000</v>
      </c>
      <c r="I82" s="13">
        <v>1</v>
      </c>
      <c r="J82" s="82">
        <f t="shared" si="16"/>
        <v>4.9407114624505928</v>
      </c>
      <c r="K82" s="13">
        <v>16</v>
      </c>
      <c r="L82" s="14" t="s">
        <v>33</v>
      </c>
      <c r="M82" s="13">
        <v>2.5</v>
      </c>
      <c r="N82" s="14">
        <v>2.5</v>
      </c>
      <c r="O82" s="13">
        <v>2.5</v>
      </c>
      <c r="P82" s="13" t="s">
        <v>18</v>
      </c>
      <c r="Q82" s="13"/>
      <c r="R82" s="13"/>
    </row>
    <row r="83" spans="1:18" x14ac:dyDescent="0.3">
      <c r="A83" s="5" t="s">
        <v>653</v>
      </c>
      <c r="B83" s="15" t="s">
        <v>21</v>
      </c>
      <c r="C83" s="16" t="s">
        <v>49</v>
      </c>
      <c r="D83" s="14">
        <v>1</v>
      </c>
      <c r="E83" s="13">
        <v>1</v>
      </c>
      <c r="F83" s="14">
        <f t="shared" si="24"/>
        <v>220</v>
      </c>
      <c r="G83" s="13">
        <v>1000</v>
      </c>
      <c r="H83" s="14">
        <f t="shared" si="12"/>
        <v>1000</v>
      </c>
      <c r="I83" s="13">
        <v>1</v>
      </c>
      <c r="J83" s="82">
        <f t="shared" si="16"/>
        <v>4.9407114624505928</v>
      </c>
      <c r="K83" s="13">
        <v>16</v>
      </c>
      <c r="L83" s="14" t="s">
        <v>33</v>
      </c>
      <c r="M83" s="13">
        <v>2.5</v>
      </c>
      <c r="N83" s="14">
        <v>2.5</v>
      </c>
      <c r="O83" s="13">
        <v>2.5</v>
      </c>
      <c r="P83" s="14" t="s">
        <v>19</v>
      </c>
      <c r="Q83" s="13"/>
      <c r="R83" s="13"/>
    </row>
    <row r="84" spans="1:18" s="2" customFormat="1" x14ac:dyDescent="0.3">
      <c r="A84" s="5" t="s">
        <v>654</v>
      </c>
      <c r="B84" s="15" t="s">
        <v>21</v>
      </c>
      <c r="C84" s="16" t="s">
        <v>49</v>
      </c>
      <c r="D84" s="14">
        <v>1</v>
      </c>
      <c r="E84" s="13">
        <v>1</v>
      </c>
      <c r="F84" s="14">
        <f t="shared" si="24"/>
        <v>220</v>
      </c>
      <c r="G84" s="13">
        <v>1000</v>
      </c>
      <c r="H84" s="14">
        <f t="shared" si="12"/>
        <v>1000</v>
      </c>
      <c r="I84" s="13">
        <v>1</v>
      </c>
      <c r="J84" s="82">
        <f t="shared" si="16"/>
        <v>4.9407114624505928</v>
      </c>
      <c r="K84" s="13">
        <v>16</v>
      </c>
      <c r="L84" s="14" t="s">
        <v>33</v>
      </c>
      <c r="M84" s="13">
        <v>2.5</v>
      </c>
      <c r="N84" s="14">
        <v>2.5</v>
      </c>
      <c r="O84" s="13">
        <v>2.5</v>
      </c>
      <c r="P84" s="13" t="s">
        <v>20</v>
      </c>
      <c r="Q84" s="6"/>
      <c r="R84" s="13"/>
    </row>
    <row r="85" spans="1:18" s="2" customFormat="1" x14ac:dyDescent="0.3">
      <c r="A85" s="5" t="s">
        <v>655</v>
      </c>
      <c r="B85" s="15" t="s">
        <v>21</v>
      </c>
      <c r="C85" s="16" t="s">
        <v>49</v>
      </c>
      <c r="D85" s="14">
        <v>1</v>
      </c>
      <c r="E85" s="13">
        <v>1</v>
      </c>
      <c r="F85" s="14">
        <f t="shared" si="24"/>
        <v>220</v>
      </c>
      <c r="G85" s="13">
        <v>1000</v>
      </c>
      <c r="H85" s="14">
        <f t="shared" si="12"/>
        <v>1000</v>
      </c>
      <c r="I85" s="13">
        <v>1</v>
      </c>
      <c r="J85" s="82">
        <f t="shared" si="16"/>
        <v>4.9407114624505928</v>
      </c>
      <c r="K85" s="13">
        <v>16</v>
      </c>
      <c r="L85" s="14" t="s">
        <v>33</v>
      </c>
      <c r="M85" s="13">
        <v>2.5</v>
      </c>
      <c r="N85" s="14">
        <v>2.5</v>
      </c>
      <c r="O85" s="13">
        <v>2.5</v>
      </c>
      <c r="P85" s="13" t="s">
        <v>18</v>
      </c>
      <c r="Q85" s="6"/>
      <c r="R85" s="13"/>
    </row>
    <row r="86" spans="1:18" s="2" customForma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s="53"/>
    </row>
    <row r="87" spans="1:18" s="2" customFormat="1" ht="28.8" x14ac:dyDescent="0.3">
      <c r="A87"/>
      <c r="B87" s="13" t="s">
        <v>2</v>
      </c>
      <c r="C87" s="14" t="s">
        <v>3</v>
      </c>
      <c r="D87" s="14" t="s">
        <v>4</v>
      </c>
      <c r="E87" s="14" t="s">
        <v>5</v>
      </c>
      <c r="F87" s="14" t="s">
        <v>6</v>
      </c>
      <c r="G87" s="14" t="s">
        <v>22</v>
      </c>
      <c r="H87" s="52" t="s">
        <v>8</v>
      </c>
      <c r="I87" s="14" t="s">
        <v>72</v>
      </c>
      <c r="J87" s="14" t="s">
        <v>360</v>
      </c>
      <c r="K87" s="14" t="s">
        <v>10</v>
      </c>
      <c r="L87" s="14"/>
      <c r="M87" s="14" t="s">
        <v>11</v>
      </c>
      <c r="N87" s="14" t="s">
        <v>12</v>
      </c>
      <c r="O87" s="13" t="s">
        <v>13</v>
      </c>
      <c r="P87"/>
      <c r="Q87"/>
      <c r="R87" s="53"/>
    </row>
    <row r="88" spans="1:18" s="2" customFormat="1" x14ac:dyDescent="0.3">
      <c r="A88"/>
      <c r="B88" s="15" t="s">
        <v>73</v>
      </c>
      <c r="C88" s="16" t="s">
        <v>23</v>
      </c>
      <c r="D88" s="13">
        <v>3</v>
      </c>
      <c r="E88" s="13">
        <v>1</v>
      </c>
      <c r="F88" s="13">
        <v>380</v>
      </c>
      <c r="G88" s="13">
        <v>0.7</v>
      </c>
      <c r="H88" s="13">
        <f>SUM(H8:H85)</f>
        <v>595729</v>
      </c>
      <c r="I88" s="22">
        <f>H88*G88/1000</f>
        <v>417.01029999999997</v>
      </c>
      <c r="J88" s="17">
        <f>I89*1000/(F88*1.73)</f>
        <v>689.4920371423658</v>
      </c>
      <c r="K88" s="14">
        <v>850</v>
      </c>
      <c r="L88" s="14"/>
      <c r="M88" s="13" t="s">
        <v>587</v>
      </c>
      <c r="N88" s="13" t="s">
        <v>588</v>
      </c>
      <c r="O88" s="13" t="s">
        <v>588</v>
      </c>
      <c r="P88"/>
      <c r="Q88"/>
      <c r="R88" s="53"/>
    </row>
    <row r="89" spans="1:18" s="2" customFormat="1" x14ac:dyDescent="0.3">
      <c r="A89"/>
      <c r="B89" s="15"/>
      <c r="C89" s="16"/>
      <c r="D89" s="13"/>
      <c r="E89" s="13"/>
      <c r="F89" s="13"/>
      <c r="G89" s="13"/>
      <c r="H89" s="13"/>
      <c r="I89" s="13">
        <f>I88/0.92</f>
        <v>453.27206521739123</v>
      </c>
      <c r="J89" s="13" t="s">
        <v>74</v>
      </c>
      <c r="K89" s="14"/>
      <c r="L89" s="14"/>
      <c r="M89" s="15"/>
      <c r="N89" s="15"/>
      <c r="O89" s="15"/>
      <c r="P89"/>
      <c r="Q89"/>
      <c r="R89" s="53"/>
    </row>
    <row r="90" spans="1:18" s="2" customForma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s="53"/>
    </row>
    <row r="91" spans="1:18" s="2" customForma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s="53"/>
    </row>
    <row r="92" spans="1:18" s="2" customForma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s="53"/>
    </row>
    <row r="93" spans="1:18" s="2" customForma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s="53"/>
    </row>
    <row r="94" spans="1:18" s="2" customForma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s="53"/>
    </row>
    <row r="95" spans="1:18" s="2" customForma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s="53"/>
    </row>
    <row r="96" spans="1:18" s="2" customForma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s="53"/>
    </row>
    <row r="97" spans="1:18" x14ac:dyDescent="0.3">
      <c r="R97" s="53"/>
    </row>
    <row r="99" spans="1:18" s="4" customForma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s="1"/>
    </row>
    <row r="100" spans="1:18" x14ac:dyDescent="0.3">
      <c r="R100" s="3"/>
    </row>
  </sheetData>
  <mergeCells count="3">
    <mergeCell ref="A1:B5"/>
    <mergeCell ref="C1:P5"/>
    <mergeCell ref="M6:O6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31B2-644A-40A8-B167-9DEBD80F3697}">
  <sheetPr>
    <tabColor theme="9"/>
  </sheetPr>
  <dimension ref="A1:T55"/>
  <sheetViews>
    <sheetView zoomScale="85" zoomScaleNormal="85" workbookViewId="0">
      <selection activeCell="R23" sqref="R23"/>
    </sheetView>
  </sheetViews>
  <sheetFormatPr defaultRowHeight="14.4" x14ac:dyDescent="0.3"/>
  <cols>
    <col min="1" max="1" width="12.6640625" bestFit="1" customWidth="1"/>
    <col min="2" max="2" width="23.33203125" customWidth="1"/>
    <col min="3" max="3" width="34.88671875" customWidth="1"/>
    <col min="4" max="4" width="7.88671875" bestFit="1" customWidth="1"/>
    <col min="5" max="5" width="10" bestFit="1" customWidth="1"/>
    <col min="6" max="6" width="10.88671875" bestFit="1" customWidth="1"/>
    <col min="7" max="8" width="12.33203125" bestFit="1" customWidth="1"/>
    <col min="9" max="9" width="12.44140625" bestFit="1" customWidth="1"/>
    <col min="10" max="10" width="9.6640625" customWidth="1"/>
    <col min="11" max="11" width="11.33203125" customWidth="1"/>
    <col min="12" max="12" width="11" customWidth="1"/>
    <col min="13" max="13" width="9.6640625" customWidth="1"/>
    <col min="17" max="17" width="13.6640625" bestFit="1" customWidth="1"/>
  </cols>
  <sheetData>
    <row r="1" spans="1:20" x14ac:dyDescent="0.3">
      <c r="A1" s="100"/>
      <c r="B1" s="100"/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3"/>
      <c r="R1" s="4"/>
      <c r="S1" s="4"/>
      <c r="T1" s="4"/>
    </row>
    <row r="2" spans="1:20" x14ac:dyDescent="0.3">
      <c r="A2" s="100"/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3"/>
      <c r="R2" s="4"/>
      <c r="S2" s="4"/>
      <c r="T2" s="4"/>
    </row>
    <row r="3" spans="1:20" x14ac:dyDescent="0.3">
      <c r="A3" s="100"/>
      <c r="B3" s="100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3"/>
      <c r="R3" s="4"/>
      <c r="S3" s="4"/>
      <c r="T3" s="4"/>
    </row>
    <row r="4" spans="1:20" x14ac:dyDescent="0.3">
      <c r="A4" s="100"/>
      <c r="B4" s="100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3"/>
      <c r="R4" s="4"/>
      <c r="S4" s="4"/>
      <c r="T4" s="4"/>
    </row>
    <row r="5" spans="1:20" x14ac:dyDescent="0.3">
      <c r="A5" s="100"/>
      <c r="B5" s="100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3"/>
      <c r="R5" s="4"/>
      <c r="S5" s="4"/>
      <c r="T5" s="4"/>
    </row>
    <row r="6" spans="1:20" x14ac:dyDescent="0.3">
      <c r="A6" s="4"/>
      <c r="B6" s="13" t="s">
        <v>486</v>
      </c>
      <c r="C6" s="12"/>
      <c r="D6" s="4"/>
      <c r="E6" s="3"/>
      <c r="F6" s="3"/>
      <c r="G6" s="3"/>
      <c r="H6" s="3"/>
      <c r="I6" s="3"/>
      <c r="J6" s="3"/>
      <c r="K6" s="3"/>
      <c r="L6" s="3"/>
      <c r="M6" s="104" t="s">
        <v>1</v>
      </c>
      <c r="N6" s="105"/>
      <c r="O6" s="106"/>
      <c r="P6" s="4"/>
      <c r="Q6" s="3"/>
      <c r="R6" s="4"/>
      <c r="S6" s="4"/>
      <c r="T6" s="4"/>
    </row>
    <row r="7" spans="1:20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29</v>
      </c>
      <c r="J7" s="10" t="s">
        <v>9</v>
      </c>
      <c r="K7" s="11" t="s">
        <v>10</v>
      </c>
      <c r="L7" s="10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54" t="s">
        <v>266</v>
      </c>
      <c r="R7" s="13" t="s">
        <v>14</v>
      </c>
      <c r="S7" s="14" t="s">
        <v>15</v>
      </c>
      <c r="T7" s="14" t="s">
        <v>16</v>
      </c>
    </row>
    <row r="8" spans="1:20" x14ac:dyDescent="0.3">
      <c r="A8" s="13" t="s">
        <v>308</v>
      </c>
      <c r="B8" s="15" t="s">
        <v>21</v>
      </c>
      <c r="C8" s="16" t="s">
        <v>69</v>
      </c>
      <c r="D8" s="5">
        <v>1</v>
      </c>
      <c r="E8" s="5">
        <v>2</v>
      </c>
      <c r="F8" s="5">
        <v>220</v>
      </c>
      <c r="G8" s="5">
        <v>700</v>
      </c>
      <c r="H8" s="13">
        <f t="shared" ref="H8:H18" si="0">E8*G8</f>
        <v>1400</v>
      </c>
      <c r="I8" s="5">
        <v>1</v>
      </c>
      <c r="J8" s="7">
        <f t="shared" ref="J8:J18" si="1">I8*H8/F8/IF(D8=1,1,1.73)</f>
        <v>6.3636363636363633</v>
      </c>
      <c r="K8" s="5">
        <v>16</v>
      </c>
      <c r="L8" s="14" t="s">
        <v>44</v>
      </c>
      <c r="M8" s="13">
        <v>2.5</v>
      </c>
      <c r="N8" s="13">
        <v>2.5</v>
      </c>
      <c r="O8" s="13">
        <v>2.5</v>
      </c>
      <c r="P8" s="5" t="s">
        <v>18</v>
      </c>
      <c r="Q8" s="13" t="s">
        <v>269</v>
      </c>
      <c r="R8" s="5" t="s">
        <v>18</v>
      </c>
      <c r="S8" s="48">
        <f>SUMIF($P$8:$P$21,R8,$H$8:$H$21) + SUMIF($P$8:$P$21,"RST",$H$8:$H$21)/3</f>
        <v>6250</v>
      </c>
      <c r="T8" s="5">
        <f>COUNTIF($P$8:$P$19,R8)</f>
        <v>4</v>
      </c>
    </row>
    <row r="9" spans="1:20" x14ac:dyDescent="0.3">
      <c r="A9" s="13" t="s">
        <v>309</v>
      </c>
      <c r="B9" s="15" t="s">
        <v>21</v>
      </c>
      <c r="C9" s="16" t="s">
        <v>70</v>
      </c>
      <c r="D9" s="5">
        <v>1</v>
      </c>
      <c r="E9" s="5">
        <v>2</v>
      </c>
      <c r="F9" s="5">
        <v>220</v>
      </c>
      <c r="G9" s="5">
        <v>700</v>
      </c>
      <c r="H9" s="13">
        <f t="shared" si="0"/>
        <v>1400</v>
      </c>
      <c r="I9" s="5">
        <v>1</v>
      </c>
      <c r="J9" s="7">
        <f t="shared" si="1"/>
        <v>6.3636363636363633</v>
      </c>
      <c r="K9" s="5">
        <v>16</v>
      </c>
      <c r="L9" s="14" t="s">
        <v>44</v>
      </c>
      <c r="M9" s="13">
        <v>2.5</v>
      </c>
      <c r="N9" s="13">
        <v>2.5</v>
      </c>
      <c r="O9" s="13">
        <v>2.5</v>
      </c>
      <c r="P9" s="5" t="s">
        <v>19</v>
      </c>
      <c r="Q9" s="13" t="s">
        <v>269</v>
      </c>
      <c r="R9" s="5" t="s">
        <v>19</v>
      </c>
      <c r="S9" s="48">
        <f>SUMIF($P$8:$P$21,R9,$H$8:$H$21) + SUMIF($P$8:$P$21,"RST",$H$8:$H$21)/3</f>
        <v>5600</v>
      </c>
      <c r="T9" s="5">
        <f>COUNTIF($P$8:$P$19,R9)</f>
        <v>4</v>
      </c>
    </row>
    <row r="10" spans="1:20" x14ac:dyDescent="0.3">
      <c r="A10" s="13" t="s">
        <v>310</v>
      </c>
      <c r="B10" s="15" t="s">
        <v>21</v>
      </c>
      <c r="C10" s="16" t="s">
        <v>71</v>
      </c>
      <c r="D10" s="5">
        <v>1</v>
      </c>
      <c r="E10" s="5">
        <v>2</v>
      </c>
      <c r="F10" s="5">
        <v>220</v>
      </c>
      <c r="G10" s="5">
        <v>700</v>
      </c>
      <c r="H10" s="13">
        <f t="shared" si="0"/>
        <v>1400</v>
      </c>
      <c r="I10" s="5">
        <v>1</v>
      </c>
      <c r="J10" s="7">
        <f t="shared" si="1"/>
        <v>6.3636363636363633</v>
      </c>
      <c r="K10" s="5">
        <v>16</v>
      </c>
      <c r="L10" s="14" t="s">
        <v>44</v>
      </c>
      <c r="M10" s="13">
        <v>2.5</v>
      </c>
      <c r="N10" s="13">
        <v>2.5</v>
      </c>
      <c r="O10" s="13">
        <v>2.5</v>
      </c>
      <c r="P10" s="5" t="s">
        <v>20</v>
      </c>
      <c r="Q10" s="13" t="s">
        <v>269</v>
      </c>
      <c r="R10" s="5" t="s">
        <v>20</v>
      </c>
      <c r="S10" s="48">
        <f>SUMIF($P$8:$P$21,R10,$H$8:$H$21) + SUMIF($P$8:$P$21,"RST",$H$8:$H$21)/3</f>
        <v>7300</v>
      </c>
      <c r="T10" s="5">
        <f>COUNTIF($P$8:$P$19,R10)</f>
        <v>4</v>
      </c>
    </row>
    <row r="11" spans="1:20" x14ac:dyDescent="0.3">
      <c r="A11" s="13" t="s">
        <v>311</v>
      </c>
      <c r="B11" s="15" t="s">
        <v>21</v>
      </c>
      <c r="C11" s="16" t="s">
        <v>124</v>
      </c>
      <c r="D11" s="5">
        <v>1</v>
      </c>
      <c r="E11" s="5">
        <v>2</v>
      </c>
      <c r="F11" s="5">
        <v>220</v>
      </c>
      <c r="G11" s="5">
        <v>700</v>
      </c>
      <c r="H11" s="13">
        <f t="shared" si="0"/>
        <v>1400</v>
      </c>
      <c r="I11" s="5">
        <v>1</v>
      </c>
      <c r="J11" s="7">
        <f t="shared" si="1"/>
        <v>6.3636363636363633</v>
      </c>
      <c r="K11" s="5">
        <v>16</v>
      </c>
      <c r="L11" s="14" t="s">
        <v>44</v>
      </c>
      <c r="M11" s="13">
        <v>2.5</v>
      </c>
      <c r="N11" s="13">
        <v>2.5</v>
      </c>
      <c r="O11" s="13">
        <v>2.5</v>
      </c>
      <c r="P11" s="5" t="s">
        <v>18</v>
      </c>
      <c r="Q11" s="13" t="s">
        <v>269</v>
      </c>
    </row>
    <row r="12" spans="1:20" x14ac:dyDescent="0.3">
      <c r="A12" s="13" t="s">
        <v>312</v>
      </c>
      <c r="B12" s="15" t="s">
        <v>21</v>
      </c>
      <c r="C12" s="16" t="s">
        <v>320</v>
      </c>
      <c r="D12" s="5">
        <v>1</v>
      </c>
      <c r="E12" s="5">
        <v>2</v>
      </c>
      <c r="F12" s="5">
        <v>220</v>
      </c>
      <c r="G12" s="5">
        <v>700</v>
      </c>
      <c r="H12" s="13">
        <f t="shared" si="0"/>
        <v>1400</v>
      </c>
      <c r="I12" s="5">
        <v>1</v>
      </c>
      <c r="J12" s="7">
        <f t="shared" si="1"/>
        <v>6.3636363636363633</v>
      </c>
      <c r="K12" s="5">
        <v>16</v>
      </c>
      <c r="L12" s="14" t="s">
        <v>44</v>
      </c>
      <c r="M12" s="13">
        <v>2.5</v>
      </c>
      <c r="N12" s="13">
        <v>2.5</v>
      </c>
      <c r="O12" s="13">
        <v>2.5</v>
      </c>
      <c r="P12" s="5" t="s">
        <v>19</v>
      </c>
      <c r="Q12" s="13" t="s">
        <v>269</v>
      </c>
    </row>
    <row r="13" spans="1:20" x14ac:dyDescent="0.3">
      <c r="A13" s="13" t="s">
        <v>313</v>
      </c>
      <c r="B13" s="29" t="s">
        <v>21</v>
      </c>
      <c r="C13" s="16" t="s">
        <v>125</v>
      </c>
      <c r="D13" s="13">
        <v>1</v>
      </c>
      <c r="E13" s="13">
        <v>2</v>
      </c>
      <c r="F13" s="5">
        <v>220</v>
      </c>
      <c r="G13" s="5">
        <v>700</v>
      </c>
      <c r="H13" s="13">
        <f t="shared" si="0"/>
        <v>1400</v>
      </c>
      <c r="I13" s="5">
        <v>1</v>
      </c>
      <c r="J13" s="7">
        <f t="shared" si="1"/>
        <v>6.3636363636363633</v>
      </c>
      <c r="K13" s="5">
        <v>16</v>
      </c>
      <c r="L13" s="14" t="s">
        <v>44</v>
      </c>
      <c r="M13" s="13">
        <v>2.5</v>
      </c>
      <c r="N13" s="13">
        <v>2.5</v>
      </c>
      <c r="O13" s="13">
        <v>2.5</v>
      </c>
      <c r="P13" s="5" t="s">
        <v>20</v>
      </c>
      <c r="Q13" s="13" t="s">
        <v>269</v>
      </c>
    </row>
    <row r="14" spans="1:20" x14ac:dyDescent="0.3">
      <c r="A14" s="13" t="s">
        <v>314</v>
      </c>
      <c r="B14" s="29" t="s">
        <v>21</v>
      </c>
      <c r="C14" s="16" t="s">
        <v>126</v>
      </c>
      <c r="D14" s="13">
        <v>1</v>
      </c>
      <c r="E14" s="13">
        <v>2</v>
      </c>
      <c r="F14" s="5">
        <v>220</v>
      </c>
      <c r="G14" s="5">
        <v>700</v>
      </c>
      <c r="H14" s="13">
        <f t="shared" si="0"/>
        <v>1400</v>
      </c>
      <c r="I14" s="5">
        <v>1</v>
      </c>
      <c r="J14" s="7">
        <f t="shared" si="1"/>
        <v>6.3636363636363633</v>
      </c>
      <c r="K14" s="5">
        <v>16</v>
      </c>
      <c r="L14" s="14" t="s">
        <v>44</v>
      </c>
      <c r="M14" s="13">
        <v>2.5</v>
      </c>
      <c r="N14" s="13">
        <v>2.5</v>
      </c>
      <c r="O14" s="13">
        <v>2.5</v>
      </c>
      <c r="P14" s="5" t="s">
        <v>18</v>
      </c>
      <c r="Q14" s="13" t="s">
        <v>269</v>
      </c>
    </row>
    <row r="15" spans="1:20" x14ac:dyDescent="0.3">
      <c r="A15" s="13" t="s">
        <v>315</v>
      </c>
      <c r="B15" s="29" t="s">
        <v>21</v>
      </c>
      <c r="C15" s="16" t="s">
        <v>127</v>
      </c>
      <c r="D15" s="13">
        <v>1</v>
      </c>
      <c r="E15" s="13">
        <v>2</v>
      </c>
      <c r="F15" s="5">
        <v>220</v>
      </c>
      <c r="G15" s="5">
        <v>700</v>
      </c>
      <c r="H15" s="13">
        <f t="shared" si="0"/>
        <v>1400</v>
      </c>
      <c r="I15" s="5">
        <v>1</v>
      </c>
      <c r="J15" s="7">
        <f t="shared" si="1"/>
        <v>6.3636363636363633</v>
      </c>
      <c r="K15" s="5">
        <v>16</v>
      </c>
      <c r="L15" s="14" t="s">
        <v>44</v>
      </c>
      <c r="M15" s="13">
        <v>2.5</v>
      </c>
      <c r="N15" s="13">
        <v>2.5</v>
      </c>
      <c r="O15" s="13">
        <v>2.5</v>
      </c>
      <c r="P15" s="5" t="s">
        <v>19</v>
      </c>
      <c r="Q15" s="13" t="s">
        <v>269</v>
      </c>
    </row>
    <row r="16" spans="1:20" x14ac:dyDescent="0.3">
      <c r="A16" s="13" t="s">
        <v>316</v>
      </c>
      <c r="B16" s="29" t="s">
        <v>21</v>
      </c>
      <c r="C16" s="16" t="s">
        <v>128</v>
      </c>
      <c r="D16" s="5">
        <v>1</v>
      </c>
      <c r="E16" s="5">
        <v>2</v>
      </c>
      <c r="F16" s="5">
        <v>220</v>
      </c>
      <c r="G16" s="5">
        <v>700</v>
      </c>
      <c r="H16" s="13">
        <f t="shared" si="0"/>
        <v>1400</v>
      </c>
      <c r="I16" s="5">
        <v>1</v>
      </c>
      <c r="J16" s="7">
        <f t="shared" si="1"/>
        <v>6.3636363636363633</v>
      </c>
      <c r="K16" s="5">
        <v>16</v>
      </c>
      <c r="L16" s="14" t="s">
        <v>44</v>
      </c>
      <c r="M16" s="13">
        <v>2.5</v>
      </c>
      <c r="N16" s="13">
        <v>2.5</v>
      </c>
      <c r="O16" s="13">
        <v>2.5</v>
      </c>
      <c r="P16" s="5" t="s">
        <v>20</v>
      </c>
      <c r="Q16" s="13" t="s">
        <v>269</v>
      </c>
    </row>
    <row r="17" spans="1:17" x14ac:dyDescent="0.3">
      <c r="A17" s="13" t="s">
        <v>317</v>
      </c>
      <c r="B17" s="29" t="s">
        <v>21</v>
      </c>
      <c r="C17" s="16" t="s">
        <v>415</v>
      </c>
      <c r="D17" s="5">
        <v>1</v>
      </c>
      <c r="E17" s="5">
        <v>3</v>
      </c>
      <c r="F17" s="5">
        <v>220</v>
      </c>
      <c r="G17" s="5">
        <v>350</v>
      </c>
      <c r="H17" s="13">
        <f t="shared" si="0"/>
        <v>1050</v>
      </c>
      <c r="I17" s="5">
        <v>1</v>
      </c>
      <c r="J17" s="7">
        <f t="shared" si="1"/>
        <v>4.7727272727272725</v>
      </c>
      <c r="K17" s="5">
        <v>16</v>
      </c>
      <c r="L17" s="14" t="s">
        <v>44</v>
      </c>
      <c r="M17" s="13">
        <v>2.5</v>
      </c>
      <c r="N17" s="13">
        <v>2.5</v>
      </c>
      <c r="O17" s="13">
        <v>2.5</v>
      </c>
      <c r="P17" s="5" t="s">
        <v>18</v>
      </c>
      <c r="Q17" s="13" t="s">
        <v>269</v>
      </c>
    </row>
    <row r="18" spans="1:17" x14ac:dyDescent="0.3">
      <c r="A18" s="13" t="s">
        <v>318</v>
      </c>
      <c r="B18" s="29" t="s">
        <v>21</v>
      </c>
      <c r="C18" s="16" t="s">
        <v>416</v>
      </c>
      <c r="D18" s="13">
        <v>1</v>
      </c>
      <c r="E18" s="13">
        <v>2</v>
      </c>
      <c r="F18" s="13">
        <v>220</v>
      </c>
      <c r="G18" s="5">
        <v>700</v>
      </c>
      <c r="H18" s="13">
        <f t="shared" si="0"/>
        <v>1400</v>
      </c>
      <c r="I18" s="13">
        <v>1</v>
      </c>
      <c r="J18" s="17">
        <f t="shared" si="1"/>
        <v>6.3636363636363633</v>
      </c>
      <c r="K18" s="13">
        <v>16</v>
      </c>
      <c r="L18" s="14" t="s">
        <v>44</v>
      </c>
      <c r="M18" s="13">
        <v>2.5</v>
      </c>
      <c r="N18" s="13">
        <v>2.5</v>
      </c>
      <c r="O18" s="13">
        <v>2.5</v>
      </c>
      <c r="P18" s="13" t="s">
        <v>19</v>
      </c>
      <c r="Q18" s="13" t="s">
        <v>269</v>
      </c>
    </row>
    <row r="19" spans="1:17" x14ac:dyDescent="0.3">
      <c r="A19" s="13" t="s">
        <v>319</v>
      </c>
      <c r="B19" s="29" t="s">
        <v>21</v>
      </c>
      <c r="C19" s="16" t="s">
        <v>417</v>
      </c>
      <c r="D19" s="13">
        <v>1</v>
      </c>
      <c r="E19" s="13">
        <v>3</v>
      </c>
      <c r="F19" s="13">
        <v>220</v>
      </c>
      <c r="G19" s="5">
        <v>700</v>
      </c>
      <c r="H19" s="13">
        <f t="shared" ref="H19" si="2">E19*G19</f>
        <v>2100</v>
      </c>
      <c r="I19" s="13">
        <v>1</v>
      </c>
      <c r="J19" s="17">
        <f t="shared" ref="J19" si="3">I19*H19/F19/IF(D19=1,1,1.73)</f>
        <v>9.545454545454545</v>
      </c>
      <c r="K19" s="13">
        <v>16</v>
      </c>
      <c r="L19" s="14" t="s">
        <v>44</v>
      </c>
      <c r="M19" s="13">
        <v>2.5</v>
      </c>
      <c r="N19" s="13">
        <v>2.5</v>
      </c>
      <c r="O19" s="13">
        <v>2.5</v>
      </c>
      <c r="P19" s="13" t="s">
        <v>20</v>
      </c>
      <c r="Q19" s="13" t="s">
        <v>269</v>
      </c>
    </row>
    <row r="20" spans="1:17" x14ac:dyDescent="0.3">
      <c r="A20" s="13" t="s">
        <v>327</v>
      </c>
      <c r="B20" s="15" t="s">
        <v>49</v>
      </c>
      <c r="C20" s="15" t="s">
        <v>49</v>
      </c>
      <c r="D20" s="13">
        <v>1</v>
      </c>
      <c r="E20" s="13">
        <v>1</v>
      </c>
      <c r="F20" s="13">
        <v>220</v>
      </c>
      <c r="G20" s="13">
        <v>1000</v>
      </c>
      <c r="H20" s="13">
        <f t="shared" ref="H20" si="4">E20*G20</f>
        <v>1000</v>
      </c>
      <c r="I20" s="13">
        <v>1</v>
      </c>
      <c r="J20" s="17">
        <f t="shared" ref="J20" si="5">I20*H20/F20/IF(D20=1,1,1.73)</f>
        <v>4.5454545454545459</v>
      </c>
      <c r="K20" s="13">
        <v>16</v>
      </c>
      <c r="L20" s="14"/>
      <c r="M20" s="13">
        <v>2.5</v>
      </c>
      <c r="N20" s="13">
        <v>2.5</v>
      </c>
      <c r="O20" s="13">
        <v>2.5</v>
      </c>
      <c r="P20" s="13" t="s">
        <v>18</v>
      </c>
      <c r="Q20" s="13" t="s">
        <v>267</v>
      </c>
    </row>
    <row r="21" spans="1:17" x14ac:dyDescent="0.3">
      <c r="A21" s="13" t="s">
        <v>328</v>
      </c>
      <c r="B21" s="15" t="s">
        <v>49</v>
      </c>
      <c r="C21" s="15" t="s">
        <v>49</v>
      </c>
      <c r="D21" s="13">
        <v>1</v>
      </c>
      <c r="E21" s="13">
        <v>1</v>
      </c>
      <c r="F21" s="13">
        <v>220</v>
      </c>
      <c r="G21" s="13">
        <v>1000</v>
      </c>
      <c r="H21" s="13">
        <f t="shared" ref="H21" si="6">E21*G21</f>
        <v>1000</v>
      </c>
      <c r="I21" s="13">
        <v>1</v>
      </c>
      <c r="J21" s="17">
        <f t="shared" ref="J21" si="7">I21*H21/F21/IF(D21=1,1,1.73)</f>
        <v>4.5454545454545459</v>
      </c>
      <c r="K21" s="13">
        <v>16</v>
      </c>
      <c r="L21" s="14"/>
      <c r="M21" s="13">
        <v>2.5</v>
      </c>
      <c r="N21" s="13">
        <v>2.5</v>
      </c>
      <c r="O21" s="13">
        <v>2.5</v>
      </c>
      <c r="P21" s="13" t="s">
        <v>20</v>
      </c>
      <c r="Q21" s="13" t="s">
        <v>267</v>
      </c>
    </row>
    <row r="22" spans="1:17" x14ac:dyDescent="0.3">
      <c r="A22" s="53"/>
      <c r="B22" s="2"/>
      <c r="C22" s="2"/>
      <c r="D22" s="53"/>
      <c r="E22" s="53"/>
      <c r="F22" s="53"/>
      <c r="G22" s="53"/>
      <c r="H22" s="53"/>
      <c r="I22" s="53"/>
      <c r="J22" s="67"/>
      <c r="K22" s="53"/>
      <c r="L22" s="68"/>
      <c r="M22" s="53"/>
      <c r="N22" s="53"/>
      <c r="O22" s="53"/>
      <c r="P22" s="53"/>
      <c r="Q22" s="53"/>
    </row>
    <row r="23" spans="1:17" x14ac:dyDescent="0.3">
      <c r="A23" s="53"/>
      <c r="B23" s="2"/>
      <c r="C23" s="2"/>
      <c r="D23" s="53"/>
      <c r="E23" s="53"/>
      <c r="F23" s="53"/>
      <c r="G23" s="53"/>
      <c r="H23" s="53"/>
      <c r="I23" s="53"/>
      <c r="J23" s="67"/>
      <c r="K23" s="53"/>
      <c r="L23" s="68"/>
      <c r="M23" s="53"/>
      <c r="N23" s="53"/>
      <c r="O23" s="53"/>
      <c r="P23" s="53"/>
      <c r="Q23" s="53"/>
    </row>
    <row r="24" spans="1:17" x14ac:dyDescent="0.3">
      <c r="A24" s="3"/>
      <c r="B24" s="4"/>
      <c r="C24" s="4"/>
      <c r="D24" s="3"/>
      <c r="E24" s="3"/>
      <c r="F24" s="3"/>
      <c r="G24" s="3"/>
      <c r="H24" s="3"/>
      <c r="I24" s="3"/>
      <c r="J24" s="69"/>
      <c r="K24" s="1"/>
      <c r="L24" s="23"/>
      <c r="M24" s="3"/>
      <c r="N24" s="3"/>
      <c r="O24" s="3"/>
      <c r="P24" s="1"/>
      <c r="Q24" s="53"/>
    </row>
    <row r="25" spans="1:17" s="28" customFormat="1" ht="28.8" x14ac:dyDescent="0.3">
      <c r="B25" s="50" t="s">
        <v>2</v>
      </c>
      <c r="C25" s="52" t="s">
        <v>3</v>
      </c>
      <c r="D25" s="52" t="s">
        <v>4</v>
      </c>
      <c r="E25" s="52" t="s">
        <v>5</v>
      </c>
      <c r="F25" s="52" t="s">
        <v>6</v>
      </c>
      <c r="G25" s="52" t="s">
        <v>22</v>
      </c>
      <c r="H25" s="52" t="s">
        <v>8</v>
      </c>
      <c r="I25" s="52" t="s">
        <v>72</v>
      </c>
      <c r="J25" s="52" t="s">
        <v>9</v>
      </c>
      <c r="K25" s="52" t="s">
        <v>10</v>
      </c>
      <c r="L25" s="52" t="s">
        <v>670</v>
      </c>
      <c r="M25" s="52" t="s">
        <v>11</v>
      </c>
      <c r="N25" s="52" t="s">
        <v>12</v>
      </c>
      <c r="O25" s="50" t="s">
        <v>13</v>
      </c>
      <c r="P25" s="52" t="s">
        <v>669</v>
      </c>
    </row>
    <row r="26" spans="1:17" s="2" customFormat="1" x14ac:dyDescent="0.3">
      <c r="A26"/>
      <c r="B26" s="15" t="s">
        <v>25</v>
      </c>
      <c r="C26" s="16" t="s">
        <v>23</v>
      </c>
      <c r="D26" s="13">
        <v>3</v>
      </c>
      <c r="E26" s="13">
        <v>1</v>
      </c>
      <c r="F26" s="13">
        <v>380</v>
      </c>
      <c r="G26" s="13">
        <v>1</v>
      </c>
      <c r="H26" s="13">
        <f>SUM(H8:H21)</f>
        <v>19150</v>
      </c>
      <c r="I26" s="22">
        <f>H26*G26/1000</f>
        <v>19.149999999999999</v>
      </c>
      <c r="J26" s="17">
        <f>I27*1000/(F26*1.73)</f>
        <v>31.662940966389328</v>
      </c>
      <c r="K26" s="14">
        <v>50</v>
      </c>
      <c r="L26" s="14"/>
      <c r="M26" s="13">
        <v>10</v>
      </c>
      <c r="N26" s="13">
        <v>10</v>
      </c>
      <c r="O26" s="13">
        <v>10</v>
      </c>
      <c r="P26" s="13"/>
      <c r="Q26"/>
    </row>
    <row r="27" spans="1:17" s="2" customFormat="1" x14ac:dyDescent="0.3">
      <c r="A27"/>
      <c r="B27" s="15"/>
      <c r="C27" s="16"/>
      <c r="D27" s="13"/>
      <c r="E27" s="13"/>
      <c r="F27" s="13"/>
      <c r="G27" s="13"/>
      <c r="H27" s="13"/>
      <c r="I27" s="13">
        <f>I26/0.92</f>
        <v>20.815217391304344</v>
      </c>
      <c r="J27" s="13" t="s">
        <v>74</v>
      </c>
      <c r="K27" s="14"/>
      <c r="L27" s="98">
        <v>185</v>
      </c>
      <c r="M27" s="97">
        <v>16</v>
      </c>
      <c r="N27" s="97">
        <v>16</v>
      </c>
      <c r="O27" s="97">
        <v>16</v>
      </c>
      <c r="P27" s="99">
        <v>0.05</v>
      </c>
      <c r="Q27"/>
    </row>
    <row r="37" spans="1:17" s="4" customForma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53" spans="1:17" s="4" customForma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5" spans="1:17" s="4" customForma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</sheetData>
  <autoFilter ref="A1:T63" xr:uid="{DE8C2089-7AFE-4393-ACB2-23D1E9D3C8B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3">
    <mergeCell ref="A1:B5"/>
    <mergeCell ref="C1:P5"/>
    <mergeCell ref="M6:O6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4FCD7-9BD7-4564-90EF-C748FFE2FE26}">
  <sheetPr codeName="Planilha2">
    <tabColor theme="9"/>
  </sheetPr>
  <dimension ref="A1:AA83"/>
  <sheetViews>
    <sheetView zoomScale="70" zoomScaleNormal="70" workbookViewId="0">
      <selection activeCell="U8" sqref="U8"/>
    </sheetView>
  </sheetViews>
  <sheetFormatPr defaultColWidth="8.88671875" defaultRowHeight="14.4" x14ac:dyDescent="0.3"/>
  <cols>
    <col min="1" max="1" width="10.33203125" bestFit="1" customWidth="1"/>
    <col min="2" max="2" width="23.6640625" style="35" bestFit="1" customWidth="1"/>
    <col min="3" max="3" width="46.33203125" style="35" bestFit="1" customWidth="1"/>
    <col min="5" max="5" width="10" bestFit="1" customWidth="1"/>
    <col min="6" max="6" width="10.88671875" bestFit="1" customWidth="1"/>
    <col min="7" max="7" width="16.33203125" bestFit="1" customWidth="1"/>
    <col min="8" max="8" width="12.33203125" bestFit="1" customWidth="1"/>
    <col min="9" max="10" width="12.33203125" customWidth="1"/>
    <col min="11" max="11" width="10.88671875" bestFit="1" customWidth="1"/>
    <col min="12" max="12" width="22.44140625" bestFit="1" customWidth="1"/>
    <col min="13" max="13" width="10.33203125" customWidth="1"/>
    <col min="18" max="18" width="17.33203125" customWidth="1"/>
    <col min="20" max="20" width="16.33203125" bestFit="1" customWidth="1"/>
    <col min="21" max="21" width="15.109375" bestFit="1" customWidth="1"/>
    <col min="22" max="22" width="4.6640625" customWidth="1"/>
    <col min="26" max="26" width="15" customWidth="1"/>
  </cols>
  <sheetData>
    <row r="1" spans="1:27" x14ac:dyDescent="0.3">
      <c r="A1" s="107"/>
      <c r="B1" s="107"/>
      <c r="C1" s="108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27" x14ac:dyDescent="0.3">
      <c r="A2" s="107"/>
      <c r="B2" s="10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27" x14ac:dyDescent="0.3">
      <c r="A3" s="107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27" x14ac:dyDescent="0.3">
      <c r="A4" s="107"/>
      <c r="B4" s="107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27" x14ac:dyDescent="0.3">
      <c r="A5" s="107"/>
      <c r="B5" s="107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27" x14ac:dyDescent="0.3">
      <c r="A6" s="1"/>
      <c r="B6" s="13" t="s">
        <v>486</v>
      </c>
      <c r="D6" s="1"/>
      <c r="E6" s="1"/>
      <c r="F6" s="1"/>
      <c r="G6" s="1"/>
      <c r="H6" s="1"/>
      <c r="I6" s="1"/>
      <c r="J6" s="1"/>
      <c r="K6" s="1"/>
      <c r="L6" s="1"/>
      <c r="N6" s="110" t="s">
        <v>1</v>
      </c>
      <c r="O6" s="111"/>
      <c r="P6" s="112"/>
    </row>
    <row r="7" spans="1:27" s="28" customFormat="1" ht="30" customHeight="1" x14ac:dyDescent="0.3">
      <c r="A7" s="26" t="s">
        <v>26</v>
      </c>
      <c r="B7" s="36" t="s">
        <v>2</v>
      </c>
      <c r="C7" s="3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71" t="s">
        <v>359</v>
      </c>
      <c r="J7" s="71" t="s">
        <v>358</v>
      </c>
      <c r="K7" s="26" t="s">
        <v>360</v>
      </c>
      <c r="L7" s="27" t="s">
        <v>10</v>
      </c>
      <c r="M7" s="26" t="s">
        <v>30</v>
      </c>
      <c r="N7" s="26" t="s">
        <v>11</v>
      </c>
      <c r="O7" s="26" t="s">
        <v>12</v>
      </c>
      <c r="P7" s="26" t="s">
        <v>13</v>
      </c>
      <c r="Q7" s="26" t="s">
        <v>14</v>
      </c>
      <c r="R7" s="54" t="s">
        <v>266</v>
      </c>
      <c r="S7" s="18" t="s">
        <v>14</v>
      </c>
      <c r="T7" s="21" t="s">
        <v>15</v>
      </c>
      <c r="U7" s="21" t="s">
        <v>16</v>
      </c>
      <c r="X7" s="113" t="s">
        <v>361</v>
      </c>
      <c r="Y7" s="113"/>
      <c r="Z7" s="21" t="s">
        <v>362</v>
      </c>
      <c r="AA7" s="9"/>
    </row>
    <row r="8" spans="1:27" x14ac:dyDescent="0.3">
      <c r="A8" s="18" t="s">
        <v>112</v>
      </c>
      <c r="B8" s="20" t="s">
        <v>21</v>
      </c>
      <c r="C8" s="20" t="s">
        <v>189</v>
      </c>
      <c r="D8" s="18">
        <v>1</v>
      </c>
      <c r="E8" s="50">
        <v>11</v>
      </c>
      <c r="F8" s="5">
        <f t="shared" ref="F8:F47" si="0">IF(D8=1,220,380)</f>
        <v>220</v>
      </c>
      <c r="G8" s="14">
        <v>132</v>
      </c>
      <c r="H8" s="13">
        <f>E8*G8</f>
        <v>1452</v>
      </c>
      <c r="I8" s="72">
        <v>5</v>
      </c>
      <c r="J8" s="72">
        <v>1.7</v>
      </c>
      <c r="K8" s="51">
        <f>(H8/F8/(IF(D8=1,1,1.73)*(100-I8)/100)/0.92)*J8</f>
        <v>12.837528604118994</v>
      </c>
      <c r="L8" s="52">
        <v>25</v>
      </c>
      <c r="M8" s="14" t="s">
        <v>33</v>
      </c>
      <c r="N8" s="5">
        <v>4</v>
      </c>
      <c r="O8" s="5">
        <v>4</v>
      </c>
      <c r="P8" s="5">
        <v>4</v>
      </c>
      <c r="Q8" s="18" t="s">
        <v>18</v>
      </c>
      <c r="R8" s="13" t="s">
        <v>267</v>
      </c>
      <c r="S8" s="5" t="s">
        <v>18</v>
      </c>
      <c r="T8" s="8">
        <f>SUMIF($Q$8:$Q$73,S8,$H$8:$H$73) + SUMIF($Q$8:$Q$73,"RST",$H$8:$H$73)/3</f>
        <v>24991</v>
      </c>
      <c r="U8" s="5">
        <f>COUNTIF($Q$8:$Q$73,S8)</f>
        <v>22</v>
      </c>
      <c r="X8" s="15">
        <v>2.5</v>
      </c>
      <c r="Y8" s="15">
        <v>22</v>
      </c>
      <c r="Z8" s="15">
        <v>16</v>
      </c>
    </row>
    <row r="9" spans="1:27" x14ac:dyDescent="0.3">
      <c r="A9" s="18" t="s">
        <v>113</v>
      </c>
      <c r="B9" s="20" t="s">
        <v>21</v>
      </c>
      <c r="C9" s="20" t="s">
        <v>190</v>
      </c>
      <c r="D9" s="18">
        <v>1</v>
      </c>
      <c r="E9" s="50">
        <v>11</v>
      </c>
      <c r="F9" s="5">
        <f t="shared" si="0"/>
        <v>220</v>
      </c>
      <c r="G9" s="14">
        <v>132</v>
      </c>
      <c r="H9" s="5">
        <f t="shared" ref="H9:H39" si="1">G9*E9</f>
        <v>1452</v>
      </c>
      <c r="I9" s="72">
        <v>5</v>
      </c>
      <c r="J9" s="72">
        <v>1.7</v>
      </c>
      <c r="K9" s="51">
        <f t="shared" ref="K9:K12" si="2">(H9/F9/(IF(D9=1,1,1.73)*(100-I9)/100)/0.92)*J9</f>
        <v>12.837528604118994</v>
      </c>
      <c r="L9" s="52">
        <v>25</v>
      </c>
      <c r="M9" s="14" t="s">
        <v>33</v>
      </c>
      <c r="N9" s="5">
        <v>4</v>
      </c>
      <c r="O9" s="5">
        <v>4</v>
      </c>
      <c r="P9" s="5">
        <v>4</v>
      </c>
      <c r="Q9" s="18" t="s">
        <v>19</v>
      </c>
      <c r="R9" s="13" t="s">
        <v>267</v>
      </c>
      <c r="S9" s="5" t="s">
        <v>19</v>
      </c>
      <c r="T9" s="8">
        <f>SUMIF($Q$8:$Q$73,S9,$H$8:$H$73) + SUMIF($Q$8:$Q$73,"RST",$H$8:$H$73)/3</f>
        <v>29094</v>
      </c>
      <c r="U9" s="5">
        <f>COUNTIF($Q$8:$Q$73,S9)</f>
        <v>23</v>
      </c>
      <c r="X9" s="15">
        <v>4</v>
      </c>
      <c r="Y9" s="15">
        <v>30</v>
      </c>
      <c r="Z9" s="15">
        <v>25</v>
      </c>
    </row>
    <row r="10" spans="1:27" s="2" customFormat="1" x14ac:dyDescent="0.3">
      <c r="A10" s="18" t="s">
        <v>114</v>
      </c>
      <c r="B10" s="15" t="s">
        <v>21</v>
      </c>
      <c r="C10" s="20" t="s">
        <v>191</v>
      </c>
      <c r="D10" s="50">
        <v>1</v>
      </c>
      <c r="E10" s="50">
        <v>11</v>
      </c>
      <c r="F10" s="13">
        <v>220</v>
      </c>
      <c r="G10" s="50">
        <v>132</v>
      </c>
      <c r="H10" s="5">
        <f t="shared" si="1"/>
        <v>1452</v>
      </c>
      <c r="I10" s="72">
        <v>5</v>
      </c>
      <c r="J10" s="72">
        <v>1.7</v>
      </c>
      <c r="K10" s="51">
        <f t="shared" si="2"/>
        <v>12.837528604118994</v>
      </c>
      <c r="L10" s="52">
        <v>25</v>
      </c>
      <c r="M10" s="14" t="s">
        <v>33</v>
      </c>
      <c r="N10" s="5">
        <v>4</v>
      </c>
      <c r="O10" s="5">
        <v>4</v>
      </c>
      <c r="P10" s="5">
        <v>4</v>
      </c>
      <c r="Q10" s="50" t="s">
        <v>20</v>
      </c>
      <c r="R10" s="13" t="s">
        <v>267</v>
      </c>
      <c r="S10" s="13" t="s">
        <v>20</v>
      </c>
      <c r="T10" s="8">
        <f>SUMIF($Q$8:$Q$73,S10,$H$8:$H$73) + SUMIF($Q$8:$Q$73,"RST",$H$8:$H$73)/3</f>
        <v>24880</v>
      </c>
      <c r="U10" s="5">
        <f>COUNTIF($Q$8:$Q$73,S10)</f>
        <v>21</v>
      </c>
      <c r="X10" s="15">
        <v>6</v>
      </c>
      <c r="Y10" s="15">
        <v>40</v>
      </c>
      <c r="Z10" s="15">
        <v>32</v>
      </c>
    </row>
    <row r="11" spans="1:27" s="2" customFormat="1" x14ac:dyDescent="0.3">
      <c r="A11" s="18" t="s">
        <v>115</v>
      </c>
      <c r="B11" s="15" t="s">
        <v>21</v>
      </c>
      <c r="C11" s="20" t="s">
        <v>192</v>
      </c>
      <c r="D11" s="13">
        <v>1</v>
      </c>
      <c r="E11" s="50">
        <v>5</v>
      </c>
      <c r="F11" s="50">
        <f>IF(D11=1,220,380)</f>
        <v>220</v>
      </c>
      <c r="G11" s="50">
        <v>132</v>
      </c>
      <c r="H11" s="5">
        <f t="shared" si="1"/>
        <v>660</v>
      </c>
      <c r="I11" s="72">
        <v>5</v>
      </c>
      <c r="J11" s="72">
        <v>1.7</v>
      </c>
      <c r="K11" s="51">
        <f t="shared" si="2"/>
        <v>5.835240274599542</v>
      </c>
      <c r="L11" s="52">
        <v>16</v>
      </c>
      <c r="M11" s="14" t="s">
        <v>33</v>
      </c>
      <c r="N11" s="5">
        <v>2.5</v>
      </c>
      <c r="O11" s="5">
        <v>2.5</v>
      </c>
      <c r="P11" s="5">
        <v>2.5</v>
      </c>
      <c r="Q11" s="50" t="s">
        <v>18</v>
      </c>
      <c r="R11" s="13" t="s">
        <v>267</v>
      </c>
      <c r="S11" s="3"/>
      <c r="T11" s="8"/>
      <c r="U11" s="5"/>
      <c r="X11" s="15">
        <v>10</v>
      </c>
      <c r="Y11" s="15">
        <v>55</v>
      </c>
      <c r="Z11" s="15">
        <v>40</v>
      </c>
    </row>
    <row r="12" spans="1:27" x14ac:dyDescent="0.3">
      <c r="A12" s="18" t="s">
        <v>118</v>
      </c>
      <c r="B12" s="15" t="s">
        <v>21</v>
      </c>
      <c r="C12" s="20" t="s">
        <v>193</v>
      </c>
      <c r="D12" s="50">
        <v>1</v>
      </c>
      <c r="E12" s="50">
        <v>12</v>
      </c>
      <c r="F12" s="50">
        <f t="shared" si="0"/>
        <v>220</v>
      </c>
      <c r="G12" s="50">
        <v>172</v>
      </c>
      <c r="H12" s="5">
        <f t="shared" si="1"/>
        <v>2064</v>
      </c>
      <c r="I12" s="72">
        <v>5</v>
      </c>
      <c r="J12" s="72">
        <v>1.7</v>
      </c>
      <c r="K12" s="51">
        <f t="shared" si="2"/>
        <v>18.248387767838565</v>
      </c>
      <c r="L12" s="52">
        <v>25</v>
      </c>
      <c r="M12" s="14" t="s">
        <v>33</v>
      </c>
      <c r="N12" s="5">
        <v>4</v>
      </c>
      <c r="O12" s="5">
        <v>4</v>
      </c>
      <c r="P12" s="5">
        <v>4</v>
      </c>
      <c r="Q12" s="50" t="s">
        <v>19</v>
      </c>
      <c r="R12" s="13" t="s">
        <v>267</v>
      </c>
      <c r="X12" s="15">
        <v>16</v>
      </c>
      <c r="Y12" s="15">
        <v>76</v>
      </c>
      <c r="Z12" s="15">
        <v>63</v>
      </c>
    </row>
    <row r="13" spans="1:27" x14ac:dyDescent="0.3">
      <c r="A13" s="18" t="s">
        <v>119</v>
      </c>
      <c r="B13" s="15" t="s">
        <v>21</v>
      </c>
      <c r="C13" s="20" t="s">
        <v>194</v>
      </c>
      <c r="D13" s="18">
        <v>1</v>
      </c>
      <c r="E13" s="50">
        <v>5</v>
      </c>
      <c r="F13" s="18">
        <f t="shared" si="0"/>
        <v>220</v>
      </c>
      <c r="G13" s="18">
        <v>132</v>
      </c>
      <c r="H13" s="5">
        <f t="shared" si="1"/>
        <v>660</v>
      </c>
      <c r="I13" s="72">
        <v>5</v>
      </c>
      <c r="J13" s="72">
        <v>1.7</v>
      </c>
      <c r="K13" s="51">
        <f>(H13/F13/(IF(D13=1,1,1.73)*(100-I13)/100)/0.92)*J13</f>
        <v>5.835240274599542</v>
      </c>
      <c r="L13" s="52">
        <v>16</v>
      </c>
      <c r="M13" s="14" t="s">
        <v>33</v>
      </c>
      <c r="N13" s="5">
        <v>4</v>
      </c>
      <c r="O13" s="5">
        <v>4</v>
      </c>
      <c r="P13" s="5">
        <v>4</v>
      </c>
      <c r="Q13" s="18" t="s">
        <v>20</v>
      </c>
      <c r="R13" s="13" t="s">
        <v>267</v>
      </c>
      <c r="X13" s="15">
        <v>25</v>
      </c>
      <c r="Y13" s="15">
        <v>102</v>
      </c>
      <c r="Z13" s="15">
        <v>80</v>
      </c>
    </row>
    <row r="14" spans="1:27" x14ac:dyDescent="0.3">
      <c r="A14" s="18" t="s">
        <v>120</v>
      </c>
      <c r="B14" s="15" t="s">
        <v>21</v>
      </c>
      <c r="C14" s="20" t="s">
        <v>195</v>
      </c>
      <c r="D14" s="50">
        <v>1</v>
      </c>
      <c r="E14" s="50">
        <v>12</v>
      </c>
      <c r="F14" s="50">
        <f t="shared" si="0"/>
        <v>220</v>
      </c>
      <c r="G14" s="50">
        <v>132</v>
      </c>
      <c r="H14" s="5">
        <f t="shared" si="1"/>
        <v>1584</v>
      </c>
      <c r="I14" s="72">
        <v>5</v>
      </c>
      <c r="J14" s="72">
        <v>1.7</v>
      </c>
      <c r="K14" s="51">
        <f t="shared" ref="K14:K73" si="3">(H14/F14/(IF(D14=1,1,1.73)*(100-I14)/100)/0.92)*J14</f>
        <v>14.004576659038902</v>
      </c>
      <c r="L14" s="52">
        <v>25</v>
      </c>
      <c r="M14" s="14" t="s">
        <v>33</v>
      </c>
      <c r="N14" s="5">
        <v>4</v>
      </c>
      <c r="O14" s="5">
        <v>4</v>
      </c>
      <c r="P14" s="5">
        <v>4</v>
      </c>
      <c r="Q14" s="50" t="s">
        <v>18</v>
      </c>
      <c r="R14" s="13" t="s">
        <v>267</v>
      </c>
      <c r="X14" s="15">
        <v>35</v>
      </c>
      <c r="Y14" s="15">
        <v>127</v>
      </c>
      <c r="Z14" s="15">
        <v>100</v>
      </c>
    </row>
    <row r="15" spans="1:27" x14ac:dyDescent="0.3">
      <c r="A15" s="18" t="s">
        <v>121</v>
      </c>
      <c r="B15" s="15" t="s">
        <v>21</v>
      </c>
      <c r="C15" s="20" t="s">
        <v>196</v>
      </c>
      <c r="D15" s="50">
        <v>1</v>
      </c>
      <c r="E15" s="50">
        <v>5</v>
      </c>
      <c r="F15" s="50">
        <f t="shared" si="0"/>
        <v>220</v>
      </c>
      <c r="G15" s="50">
        <v>132</v>
      </c>
      <c r="H15" s="5">
        <f t="shared" si="1"/>
        <v>660</v>
      </c>
      <c r="I15" s="72">
        <v>5</v>
      </c>
      <c r="J15" s="72">
        <v>1.7</v>
      </c>
      <c r="K15" s="51">
        <f t="shared" si="3"/>
        <v>5.835240274599542</v>
      </c>
      <c r="L15" s="52">
        <v>16</v>
      </c>
      <c r="M15" s="14" t="s">
        <v>33</v>
      </c>
      <c r="N15" s="5">
        <v>2.5</v>
      </c>
      <c r="O15" s="5">
        <v>2.5</v>
      </c>
      <c r="P15" s="5">
        <v>2.5</v>
      </c>
      <c r="Q15" s="50" t="s">
        <v>19</v>
      </c>
      <c r="R15" s="13" t="s">
        <v>267</v>
      </c>
      <c r="X15" s="15">
        <v>50</v>
      </c>
      <c r="Y15" s="15">
        <v>156</v>
      </c>
      <c r="Z15" s="15">
        <v>125</v>
      </c>
    </row>
    <row r="16" spans="1:27" s="4" customFormat="1" x14ac:dyDescent="0.3">
      <c r="A16" s="18" t="s">
        <v>122</v>
      </c>
      <c r="B16" s="15" t="s">
        <v>21</v>
      </c>
      <c r="C16" s="20" t="s">
        <v>197</v>
      </c>
      <c r="D16" s="50">
        <v>1</v>
      </c>
      <c r="E16" s="50">
        <v>12</v>
      </c>
      <c r="F16" s="50">
        <f t="shared" si="0"/>
        <v>220</v>
      </c>
      <c r="G16" s="50">
        <v>172</v>
      </c>
      <c r="H16" s="5">
        <f t="shared" si="1"/>
        <v>2064</v>
      </c>
      <c r="I16" s="72">
        <v>5</v>
      </c>
      <c r="J16" s="72">
        <v>1.7</v>
      </c>
      <c r="K16" s="51">
        <f t="shared" si="3"/>
        <v>18.248387767838565</v>
      </c>
      <c r="L16" s="52">
        <v>25</v>
      </c>
      <c r="M16" s="14" t="s">
        <v>33</v>
      </c>
      <c r="N16" s="5">
        <v>4</v>
      </c>
      <c r="O16" s="5">
        <v>4</v>
      </c>
      <c r="P16" s="5">
        <v>4</v>
      </c>
      <c r="Q16" s="50" t="s">
        <v>20</v>
      </c>
      <c r="R16" s="13" t="s">
        <v>267</v>
      </c>
      <c r="X16" s="15">
        <v>70</v>
      </c>
      <c r="Y16" s="15">
        <v>201</v>
      </c>
      <c r="Z16" s="15">
        <v>150</v>
      </c>
    </row>
    <row r="17" spans="1:26" x14ac:dyDescent="0.3">
      <c r="A17" s="18" t="s">
        <v>123</v>
      </c>
      <c r="B17" s="15" t="s">
        <v>21</v>
      </c>
      <c r="C17" s="20" t="s">
        <v>198</v>
      </c>
      <c r="D17" s="50">
        <v>1</v>
      </c>
      <c r="E17" s="50">
        <v>5</v>
      </c>
      <c r="F17" s="50">
        <f t="shared" si="0"/>
        <v>220</v>
      </c>
      <c r="G17" s="50">
        <v>172</v>
      </c>
      <c r="H17" s="5">
        <f t="shared" si="1"/>
        <v>860</v>
      </c>
      <c r="I17" s="72">
        <v>5</v>
      </c>
      <c r="J17" s="72">
        <v>1.7</v>
      </c>
      <c r="K17" s="51">
        <f t="shared" si="3"/>
        <v>7.6034949032660712</v>
      </c>
      <c r="L17" s="52">
        <v>16</v>
      </c>
      <c r="M17" s="14" t="s">
        <v>33</v>
      </c>
      <c r="N17" s="5">
        <v>2.5</v>
      </c>
      <c r="O17" s="5">
        <v>2.5</v>
      </c>
      <c r="P17" s="5">
        <v>2.5</v>
      </c>
      <c r="Q17" s="50" t="s">
        <v>18</v>
      </c>
      <c r="R17" s="13" t="s">
        <v>267</v>
      </c>
      <c r="X17" s="15">
        <v>95</v>
      </c>
      <c r="Y17" s="15">
        <v>246</v>
      </c>
      <c r="Z17" s="15">
        <v>200</v>
      </c>
    </row>
    <row r="18" spans="1:26" s="4" customFormat="1" x14ac:dyDescent="0.3">
      <c r="A18" s="18" t="s">
        <v>141</v>
      </c>
      <c r="B18" s="15" t="s">
        <v>21</v>
      </c>
      <c r="C18" s="20" t="s">
        <v>199</v>
      </c>
      <c r="D18" s="50">
        <v>1</v>
      </c>
      <c r="E18" s="50">
        <v>12</v>
      </c>
      <c r="F18" s="50">
        <f t="shared" si="0"/>
        <v>220</v>
      </c>
      <c r="G18" s="50">
        <v>172</v>
      </c>
      <c r="H18" s="5">
        <f t="shared" si="1"/>
        <v>2064</v>
      </c>
      <c r="I18" s="72">
        <v>5</v>
      </c>
      <c r="J18" s="72">
        <v>1.7</v>
      </c>
      <c r="K18" s="51">
        <f t="shared" si="3"/>
        <v>18.248387767838565</v>
      </c>
      <c r="L18" s="52">
        <v>25</v>
      </c>
      <c r="M18" s="14" t="s">
        <v>33</v>
      </c>
      <c r="N18" s="5">
        <v>4</v>
      </c>
      <c r="O18" s="5">
        <v>4</v>
      </c>
      <c r="P18" s="5">
        <v>4</v>
      </c>
      <c r="Q18" s="50" t="s">
        <v>19</v>
      </c>
      <c r="R18" s="13" t="s">
        <v>267</v>
      </c>
      <c r="X18" s="15">
        <v>120</v>
      </c>
      <c r="Y18" s="15">
        <v>288</v>
      </c>
      <c r="Z18" s="15">
        <v>250</v>
      </c>
    </row>
    <row r="19" spans="1:26" s="4" customFormat="1" x14ac:dyDescent="0.3">
      <c r="A19" s="50" t="s">
        <v>142</v>
      </c>
      <c r="B19" s="15" t="s">
        <v>21</v>
      </c>
      <c r="C19" s="25" t="s">
        <v>200</v>
      </c>
      <c r="D19" s="50">
        <v>1</v>
      </c>
      <c r="E19" s="50">
        <v>12</v>
      </c>
      <c r="F19" s="50">
        <f t="shared" si="0"/>
        <v>220</v>
      </c>
      <c r="G19" s="50">
        <v>172</v>
      </c>
      <c r="H19" s="13">
        <f t="shared" si="1"/>
        <v>2064</v>
      </c>
      <c r="I19" s="63">
        <v>5</v>
      </c>
      <c r="J19" s="63">
        <v>1.7</v>
      </c>
      <c r="K19" s="51">
        <f t="shared" si="3"/>
        <v>18.248387767838565</v>
      </c>
      <c r="L19" s="52">
        <v>25</v>
      </c>
      <c r="M19" s="14" t="s">
        <v>33</v>
      </c>
      <c r="N19" s="13">
        <v>4</v>
      </c>
      <c r="O19" s="13">
        <v>4</v>
      </c>
      <c r="P19" s="13">
        <v>4</v>
      </c>
      <c r="Q19" s="50" t="s">
        <v>20</v>
      </c>
      <c r="R19" s="13" t="s">
        <v>267</v>
      </c>
      <c r="X19" s="15">
        <v>150</v>
      </c>
      <c r="Y19" s="15">
        <v>334</v>
      </c>
      <c r="Z19" s="15">
        <v>300</v>
      </c>
    </row>
    <row r="20" spans="1:26" s="4" customFormat="1" x14ac:dyDescent="0.3">
      <c r="A20" s="50" t="s">
        <v>143</v>
      </c>
      <c r="B20" s="15" t="s">
        <v>21</v>
      </c>
      <c r="C20" s="25" t="s">
        <v>201</v>
      </c>
      <c r="D20" s="50">
        <v>1</v>
      </c>
      <c r="E20" s="50">
        <v>5</v>
      </c>
      <c r="F20" s="50">
        <f t="shared" si="0"/>
        <v>220</v>
      </c>
      <c r="G20" s="50">
        <v>172</v>
      </c>
      <c r="H20" s="13">
        <f t="shared" si="1"/>
        <v>860</v>
      </c>
      <c r="I20" s="63">
        <v>5</v>
      </c>
      <c r="J20" s="63">
        <v>1.7</v>
      </c>
      <c r="K20" s="51">
        <f t="shared" si="3"/>
        <v>7.6034949032660712</v>
      </c>
      <c r="L20" s="52">
        <v>16</v>
      </c>
      <c r="M20" s="14" t="s">
        <v>33</v>
      </c>
      <c r="N20" s="13">
        <v>2.5</v>
      </c>
      <c r="O20" s="13">
        <v>2.5</v>
      </c>
      <c r="P20" s="13">
        <v>2.5</v>
      </c>
      <c r="Q20" s="50" t="s">
        <v>18</v>
      </c>
      <c r="R20" s="13" t="s">
        <v>267</v>
      </c>
      <c r="X20" s="15">
        <v>185</v>
      </c>
      <c r="Y20" s="15">
        <v>384</v>
      </c>
      <c r="Z20" s="15">
        <v>350</v>
      </c>
    </row>
    <row r="21" spans="1:26" s="4" customFormat="1" x14ac:dyDescent="0.3">
      <c r="A21" s="50" t="s">
        <v>144</v>
      </c>
      <c r="B21" s="15" t="s">
        <v>21</v>
      </c>
      <c r="C21" s="25" t="s">
        <v>202</v>
      </c>
      <c r="D21" s="50">
        <v>1</v>
      </c>
      <c r="E21" s="50">
        <v>12</v>
      </c>
      <c r="F21" s="50">
        <f t="shared" si="0"/>
        <v>220</v>
      </c>
      <c r="G21" s="50">
        <v>172</v>
      </c>
      <c r="H21" s="13">
        <f t="shared" si="1"/>
        <v>2064</v>
      </c>
      <c r="I21" s="63">
        <v>5</v>
      </c>
      <c r="J21" s="63">
        <v>1.7</v>
      </c>
      <c r="K21" s="51">
        <f t="shared" si="3"/>
        <v>18.248387767838565</v>
      </c>
      <c r="L21" s="52">
        <v>25</v>
      </c>
      <c r="M21" s="14" t="s">
        <v>33</v>
      </c>
      <c r="N21" s="13">
        <v>4</v>
      </c>
      <c r="O21" s="13">
        <v>4</v>
      </c>
      <c r="P21" s="13">
        <v>4</v>
      </c>
      <c r="Q21" s="50" t="s">
        <v>19</v>
      </c>
      <c r="R21" s="13" t="s">
        <v>267</v>
      </c>
      <c r="X21" s="15">
        <v>240</v>
      </c>
      <c r="Y21" s="15">
        <v>456</v>
      </c>
      <c r="Z21" s="15">
        <v>400</v>
      </c>
    </row>
    <row r="22" spans="1:26" s="4" customFormat="1" x14ac:dyDescent="0.3">
      <c r="A22" s="50" t="s">
        <v>145</v>
      </c>
      <c r="B22" s="15" t="s">
        <v>21</v>
      </c>
      <c r="C22" s="25" t="s">
        <v>203</v>
      </c>
      <c r="D22" s="50">
        <v>1</v>
      </c>
      <c r="E22" s="50">
        <v>5</v>
      </c>
      <c r="F22" s="50">
        <f t="shared" si="0"/>
        <v>220</v>
      </c>
      <c r="G22" s="50">
        <v>172</v>
      </c>
      <c r="H22" s="13">
        <f t="shared" si="1"/>
        <v>860</v>
      </c>
      <c r="I22" s="63">
        <v>5</v>
      </c>
      <c r="J22" s="63">
        <v>1.7</v>
      </c>
      <c r="K22" s="51">
        <f t="shared" si="3"/>
        <v>7.6034949032660712</v>
      </c>
      <c r="L22" s="52">
        <v>16</v>
      </c>
      <c r="M22" s="14" t="s">
        <v>33</v>
      </c>
      <c r="N22" s="13">
        <v>2.5</v>
      </c>
      <c r="O22" s="13">
        <v>2.5</v>
      </c>
      <c r="P22" s="13">
        <v>2.5</v>
      </c>
      <c r="Q22" s="50" t="s">
        <v>20</v>
      </c>
      <c r="R22" s="13" t="s">
        <v>267</v>
      </c>
      <c r="X22" s="15">
        <v>300</v>
      </c>
      <c r="Y22" s="15">
        <v>530</v>
      </c>
      <c r="Z22" s="15">
        <v>500</v>
      </c>
    </row>
    <row r="23" spans="1:26" s="4" customFormat="1" x14ac:dyDescent="0.3">
      <c r="A23" s="50" t="s">
        <v>166</v>
      </c>
      <c r="B23" s="15" t="s">
        <v>21</v>
      </c>
      <c r="C23" s="25" t="s">
        <v>204</v>
      </c>
      <c r="D23" s="50">
        <v>1</v>
      </c>
      <c r="E23" s="50">
        <v>12</v>
      </c>
      <c r="F23" s="50">
        <f t="shared" si="0"/>
        <v>220</v>
      </c>
      <c r="G23" s="50">
        <v>172</v>
      </c>
      <c r="H23" s="13">
        <f t="shared" si="1"/>
        <v>2064</v>
      </c>
      <c r="I23" s="63">
        <v>5</v>
      </c>
      <c r="J23" s="63">
        <v>1.7</v>
      </c>
      <c r="K23" s="51">
        <f t="shared" si="3"/>
        <v>18.248387767838565</v>
      </c>
      <c r="L23" s="52">
        <v>25</v>
      </c>
      <c r="M23" s="14" t="s">
        <v>33</v>
      </c>
      <c r="N23" s="13">
        <v>4</v>
      </c>
      <c r="O23" s="13">
        <v>4</v>
      </c>
      <c r="P23" s="13">
        <v>4</v>
      </c>
      <c r="Q23" s="50" t="s">
        <v>18</v>
      </c>
      <c r="R23" s="13" t="s">
        <v>267</v>
      </c>
      <c r="X23" s="4" t="s">
        <v>363</v>
      </c>
      <c r="Y23" s="4">
        <v>300</v>
      </c>
      <c r="Z23" s="4">
        <v>250</v>
      </c>
    </row>
    <row r="24" spans="1:26" s="4" customFormat="1" x14ac:dyDescent="0.3">
      <c r="A24" s="50" t="s">
        <v>167</v>
      </c>
      <c r="B24" s="15" t="s">
        <v>21</v>
      </c>
      <c r="C24" s="25" t="s">
        <v>205</v>
      </c>
      <c r="D24" s="50">
        <v>1</v>
      </c>
      <c r="E24" s="50">
        <v>5</v>
      </c>
      <c r="F24" s="50">
        <f t="shared" si="0"/>
        <v>220</v>
      </c>
      <c r="G24" s="50">
        <v>172</v>
      </c>
      <c r="H24" s="13">
        <f t="shared" si="1"/>
        <v>860</v>
      </c>
      <c r="I24" s="63">
        <v>5</v>
      </c>
      <c r="J24" s="63">
        <v>1.7</v>
      </c>
      <c r="K24" s="51">
        <f t="shared" si="3"/>
        <v>7.6034949032660712</v>
      </c>
      <c r="L24" s="52">
        <v>16</v>
      </c>
      <c r="M24" s="14" t="s">
        <v>33</v>
      </c>
      <c r="N24" s="13">
        <v>2.5</v>
      </c>
      <c r="O24" s="13">
        <v>2.5</v>
      </c>
      <c r="P24" s="13">
        <v>2.5</v>
      </c>
      <c r="Q24" s="50" t="s">
        <v>19</v>
      </c>
      <c r="R24" s="13" t="s">
        <v>267</v>
      </c>
      <c r="X24" s="4" t="s">
        <v>364</v>
      </c>
      <c r="Y24" s="4">
        <v>400</v>
      </c>
      <c r="Z24" s="4">
        <v>320</v>
      </c>
    </row>
    <row r="25" spans="1:26" s="4" customFormat="1" x14ac:dyDescent="0.3">
      <c r="A25" s="50" t="s">
        <v>168</v>
      </c>
      <c r="B25" s="15" t="s">
        <v>21</v>
      </c>
      <c r="C25" s="25" t="s">
        <v>206</v>
      </c>
      <c r="D25" s="50">
        <v>1</v>
      </c>
      <c r="E25" s="50">
        <v>12</v>
      </c>
      <c r="F25" s="50">
        <f t="shared" si="0"/>
        <v>220</v>
      </c>
      <c r="G25" s="50">
        <v>132</v>
      </c>
      <c r="H25" s="13">
        <f t="shared" si="1"/>
        <v>1584</v>
      </c>
      <c r="I25" s="63">
        <v>5</v>
      </c>
      <c r="J25" s="63">
        <v>1.7</v>
      </c>
      <c r="K25" s="51">
        <f t="shared" si="3"/>
        <v>14.004576659038902</v>
      </c>
      <c r="L25" s="52">
        <v>25</v>
      </c>
      <c r="M25" s="14" t="s">
        <v>33</v>
      </c>
      <c r="N25" s="13">
        <v>4</v>
      </c>
      <c r="O25" s="13">
        <v>4</v>
      </c>
      <c r="P25" s="13">
        <v>4</v>
      </c>
      <c r="Q25" s="50" t="s">
        <v>20</v>
      </c>
      <c r="R25" s="13" t="s">
        <v>267</v>
      </c>
      <c r="X25" s="4" t="s">
        <v>357</v>
      </c>
      <c r="Y25" s="4">
        <v>500</v>
      </c>
      <c r="Z25" s="4">
        <v>400</v>
      </c>
    </row>
    <row r="26" spans="1:26" s="4" customFormat="1" x14ac:dyDescent="0.3">
      <c r="A26" s="50" t="s">
        <v>169</v>
      </c>
      <c r="B26" s="15" t="s">
        <v>21</v>
      </c>
      <c r="C26" s="25" t="s">
        <v>207</v>
      </c>
      <c r="D26" s="50">
        <v>1</v>
      </c>
      <c r="E26" s="50">
        <v>7</v>
      </c>
      <c r="F26" s="50">
        <f t="shared" si="0"/>
        <v>220</v>
      </c>
      <c r="G26" s="50">
        <v>132</v>
      </c>
      <c r="H26" s="13">
        <f t="shared" si="1"/>
        <v>924</v>
      </c>
      <c r="I26" s="63">
        <v>5</v>
      </c>
      <c r="J26" s="63">
        <v>1.7</v>
      </c>
      <c r="K26" s="51">
        <f t="shared" si="3"/>
        <v>8.1693363844393598</v>
      </c>
      <c r="L26" s="52">
        <v>16</v>
      </c>
      <c r="M26" s="14" t="s">
        <v>33</v>
      </c>
      <c r="N26" s="13">
        <v>2.5</v>
      </c>
      <c r="O26" s="13">
        <v>2.5</v>
      </c>
      <c r="P26" s="13">
        <v>2.5</v>
      </c>
      <c r="Q26" s="50" t="s">
        <v>18</v>
      </c>
      <c r="R26" s="13" t="s">
        <v>267</v>
      </c>
      <c r="X26" s="4" t="s">
        <v>365</v>
      </c>
      <c r="Y26" s="4">
        <v>600</v>
      </c>
      <c r="Z26" s="4">
        <v>500</v>
      </c>
    </row>
    <row r="27" spans="1:26" s="4" customFormat="1" x14ac:dyDescent="0.3">
      <c r="A27" s="50" t="s">
        <v>170</v>
      </c>
      <c r="B27" s="15" t="s">
        <v>21</v>
      </c>
      <c r="C27" s="25" t="s">
        <v>208</v>
      </c>
      <c r="D27" s="50">
        <v>1</v>
      </c>
      <c r="E27" s="50">
        <v>10</v>
      </c>
      <c r="F27" s="50">
        <f t="shared" si="0"/>
        <v>220</v>
      </c>
      <c r="G27" s="50">
        <v>132</v>
      </c>
      <c r="H27" s="13">
        <f t="shared" si="1"/>
        <v>1320</v>
      </c>
      <c r="I27" s="63">
        <v>5</v>
      </c>
      <c r="J27" s="63">
        <v>1.7</v>
      </c>
      <c r="K27" s="51">
        <f t="shared" si="3"/>
        <v>11.670480549199084</v>
      </c>
      <c r="L27" s="52">
        <v>25</v>
      </c>
      <c r="M27" s="14" t="s">
        <v>33</v>
      </c>
      <c r="N27" s="13">
        <v>4</v>
      </c>
      <c r="O27" s="13">
        <v>4</v>
      </c>
      <c r="P27" s="13">
        <v>4</v>
      </c>
      <c r="Q27" s="50" t="s">
        <v>19</v>
      </c>
      <c r="R27" s="13" t="s">
        <v>267</v>
      </c>
      <c r="X27" s="4" t="s">
        <v>366</v>
      </c>
      <c r="Y27" s="4">
        <v>800</v>
      </c>
      <c r="Z27" s="4">
        <v>630</v>
      </c>
    </row>
    <row r="28" spans="1:26" s="4" customFormat="1" x14ac:dyDescent="0.3">
      <c r="A28" s="50" t="s">
        <v>171</v>
      </c>
      <c r="B28" s="15" t="s">
        <v>21</v>
      </c>
      <c r="C28" s="25" t="s">
        <v>209</v>
      </c>
      <c r="D28" s="50">
        <v>1</v>
      </c>
      <c r="E28" s="50">
        <v>10</v>
      </c>
      <c r="F28" s="50">
        <f t="shared" si="0"/>
        <v>220</v>
      </c>
      <c r="G28" s="50">
        <v>132</v>
      </c>
      <c r="H28" s="13">
        <f t="shared" si="1"/>
        <v>1320</v>
      </c>
      <c r="I28" s="63">
        <v>5</v>
      </c>
      <c r="J28" s="63">
        <v>1.7</v>
      </c>
      <c r="K28" s="51">
        <f t="shared" si="3"/>
        <v>11.670480549199084</v>
      </c>
      <c r="L28" s="52">
        <v>25</v>
      </c>
      <c r="M28" s="14" t="s">
        <v>33</v>
      </c>
      <c r="N28" s="13">
        <v>4</v>
      </c>
      <c r="O28" s="13">
        <v>4</v>
      </c>
      <c r="P28" s="13">
        <v>4</v>
      </c>
      <c r="Q28" s="50" t="s">
        <v>20</v>
      </c>
      <c r="R28" s="13" t="s">
        <v>267</v>
      </c>
      <c r="X28" s="4" t="s">
        <v>367</v>
      </c>
      <c r="Y28" s="4">
        <v>1000</v>
      </c>
      <c r="Z28" s="4">
        <v>800</v>
      </c>
    </row>
    <row r="29" spans="1:26" s="4" customFormat="1" x14ac:dyDescent="0.3">
      <c r="A29" s="50" t="s">
        <v>175</v>
      </c>
      <c r="B29" s="15" t="s">
        <v>21</v>
      </c>
      <c r="C29" s="25" t="s">
        <v>211</v>
      </c>
      <c r="D29" s="50">
        <v>1</v>
      </c>
      <c r="E29" s="50">
        <v>10</v>
      </c>
      <c r="F29" s="50">
        <f t="shared" si="0"/>
        <v>220</v>
      </c>
      <c r="G29" s="50">
        <v>132</v>
      </c>
      <c r="H29" s="13">
        <f t="shared" si="1"/>
        <v>1320</v>
      </c>
      <c r="I29" s="63">
        <v>5</v>
      </c>
      <c r="J29" s="63">
        <v>1.7</v>
      </c>
      <c r="K29" s="51">
        <f t="shared" si="3"/>
        <v>11.670480549199084</v>
      </c>
      <c r="L29" s="52">
        <v>25</v>
      </c>
      <c r="M29" s="14" t="s">
        <v>33</v>
      </c>
      <c r="N29" s="13">
        <v>4</v>
      </c>
      <c r="O29" s="13">
        <v>4</v>
      </c>
      <c r="P29" s="13">
        <v>4</v>
      </c>
      <c r="Q29" s="50" t="s">
        <v>18</v>
      </c>
      <c r="R29" s="13" t="s">
        <v>267</v>
      </c>
    </row>
    <row r="30" spans="1:26" s="4" customFormat="1" x14ac:dyDescent="0.3">
      <c r="A30" s="50" t="s">
        <v>176</v>
      </c>
      <c r="B30" s="15" t="s">
        <v>21</v>
      </c>
      <c r="C30" s="25" t="s">
        <v>212</v>
      </c>
      <c r="D30" s="50">
        <v>1</v>
      </c>
      <c r="E30" s="50">
        <v>10</v>
      </c>
      <c r="F30" s="50">
        <f t="shared" si="0"/>
        <v>220</v>
      </c>
      <c r="G30" s="50">
        <v>132</v>
      </c>
      <c r="H30" s="13">
        <f t="shared" si="1"/>
        <v>1320</v>
      </c>
      <c r="I30" s="63">
        <v>5</v>
      </c>
      <c r="J30" s="63">
        <v>1.7</v>
      </c>
      <c r="K30" s="51">
        <f t="shared" si="3"/>
        <v>11.670480549199084</v>
      </c>
      <c r="L30" s="52">
        <v>25</v>
      </c>
      <c r="M30" s="14" t="s">
        <v>33</v>
      </c>
      <c r="N30" s="13">
        <v>4</v>
      </c>
      <c r="O30" s="13">
        <v>4</v>
      </c>
      <c r="P30" s="13">
        <v>4</v>
      </c>
      <c r="Q30" s="50" t="s">
        <v>19</v>
      </c>
      <c r="R30" s="13" t="s">
        <v>267</v>
      </c>
    </row>
    <row r="31" spans="1:26" s="4" customFormat="1" x14ac:dyDescent="0.3">
      <c r="A31" s="50" t="s">
        <v>177</v>
      </c>
      <c r="B31" s="15" t="s">
        <v>21</v>
      </c>
      <c r="C31" s="25" t="s">
        <v>213</v>
      </c>
      <c r="D31" s="50">
        <v>1</v>
      </c>
      <c r="E31" s="50">
        <v>10</v>
      </c>
      <c r="F31" s="50">
        <f t="shared" si="0"/>
        <v>220</v>
      </c>
      <c r="G31" s="50">
        <v>132</v>
      </c>
      <c r="H31" s="13">
        <f t="shared" si="1"/>
        <v>1320</v>
      </c>
      <c r="I31" s="63">
        <v>5</v>
      </c>
      <c r="J31" s="63">
        <v>1.7</v>
      </c>
      <c r="K31" s="51">
        <f t="shared" si="3"/>
        <v>11.670480549199084</v>
      </c>
      <c r="L31" s="52">
        <v>25</v>
      </c>
      <c r="M31" s="14" t="s">
        <v>33</v>
      </c>
      <c r="N31" s="13">
        <v>4</v>
      </c>
      <c r="O31" s="13">
        <v>4</v>
      </c>
      <c r="P31" s="13">
        <v>4</v>
      </c>
      <c r="Q31" s="50" t="s">
        <v>20</v>
      </c>
      <c r="R31" s="13" t="s">
        <v>267</v>
      </c>
    </row>
    <row r="32" spans="1:26" s="4" customFormat="1" ht="15" customHeight="1" x14ac:dyDescent="0.3">
      <c r="A32" s="50" t="s">
        <v>178</v>
      </c>
      <c r="B32" s="15" t="s">
        <v>21</v>
      </c>
      <c r="C32" s="25" t="s">
        <v>214</v>
      </c>
      <c r="D32" s="50">
        <v>1</v>
      </c>
      <c r="E32" s="50">
        <v>10</v>
      </c>
      <c r="F32" s="50">
        <f t="shared" si="0"/>
        <v>220</v>
      </c>
      <c r="G32" s="50">
        <v>132</v>
      </c>
      <c r="H32" s="13">
        <f t="shared" si="1"/>
        <v>1320</v>
      </c>
      <c r="I32" s="63">
        <v>5</v>
      </c>
      <c r="J32" s="63">
        <v>1.7</v>
      </c>
      <c r="K32" s="51">
        <f t="shared" si="3"/>
        <v>11.670480549199084</v>
      </c>
      <c r="L32" s="52">
        <v>25</v>
      </c>
      <c r="M32" s="14" t="s">
        <v>33</v>
      </c>
      <c r="N32" s="13">
        <v>4</v>
      </c>
      <c r="O32" s="13">
        <v>4</v>
      </c>
      <c r="P32" s="13">
        <v>4</v>
      </c>
      <c r="Q32" s="50" t="s">
        <v>18</v>
      </c>
      <c r="R32" s="13" t="s">
        <v>267</v>
      </c>
    </row>
    <row r="33" spans="1:18" s="4" customFormat="1" ht="15" customHeight="1" x14ac:dyDescent="0.3">
      <c r="A33" s="50" t="s">
        <v>179</v>
      </c>
      <c r="B33" s="15" t="s">
        <v>21</v>
      </c>
      <c r="C33" s="25" t="s">
        <v>215</v>
      </c>
      <c r="D33" s="50">
        <v>1</v>
      </c>
      <c r="E33" s="50">
        <v>10</v>
      </c>
      <c r="F33" s="50">
        <f t="shared" si="0"/>
        <v>220</v>
      </c>
      <c r="G33" s="50">
        <v>132</v>
      </c>
      <c r="H33" s="13">
        <f t="shared" si="1"/>
        <v>1320</v>
      </c>
      <c r="I33" s="63">
        <v>5</v>
      </c>
      <c r="J33" s="63">
        <v>1.7</v>
      </c>
      <c r="K33" s="51">
        <f t="shared" si="3"/>
        <v>11.670480549199084</v>
      </c>
      <c r="L33" s="52">
        <v>25</v>
      </c>
      <c r="M33" s="14"/>
      <c r="N33" s="13">
        <v>4</v>
      </c>
      <c r="O33" s="13">
        <v>4</v>
      </c>
      <c r="P33" s="13">
        <v>4</v>
      </c>
      <c r="Q33" s="50" t="s">
        <v>19</v>
      </c>
      <c r="R33" s="13" t="s">
        <v>267</v>
      </c>
    </row>
    <row r="34" spans="1:18" x14ac:dyDescent="0.3">
      <c r="A34" s="50" t="s">
        <v>180</v>
      </c>
      <c r="B34" s="15" t="s">
        <v>21</v>
      </c>
      <c r="C34" s="25" t="s">
        <v>370</v>
      </c>
      <c r="D34" s="50">
        <v>1</v>
      </c>
      <c r="E34" s="50">
        <v>6</v>
      </c>
      <c r="F34" s="50">
        <f t="shared" ref="F34" si="4">IF(D34=1,220,380)</f>
        <v>220</v>
      </c>
      <c r="G34" s="50">
        <v>200</v>
      </c>
      <c r="H34" s="13">
        <f t="shared" si="1"/>
        <v>1200</v>
      </c>
      <c r="I34" s="63">
        <v>5</v>
      </c>
      <c r="J34" s="63">
        <v>1.7</v>
      </c>
      <c r="K34" s="51">
        <f t="shared" si="3"/>
        <v>10.609527771999167</v>
      </c>
      <c r="L34" s="52">
        <v>25</v>
      </c>
      <c r="M34" s="14" t="s">
        <v>66</v>
      </c>
      <c r="N34" s="13">
        <v>4</v>
      </c>
      <c r="O34" s="13">
        <v>4</v>
      </c>
      <c r="P34" s="13">
        <v>4</v>
      </c>
      <c r="Q34" s="50" t="s">
        <v>20</v>
      </c>
      <c r="R34" s="13" t="s">
        <v>267</v>
      </c>
    </row>
    <row r="35" spans="1:18" x14ac:dyDescent="0.3">
      <c r="A35" s="50" t="s">
        <v>181</v>
      </c>
      <c r="B35" s="15" t="s">
        <v>21</v>
      </c>
      <c r="C35" s="25" t="s">
        <v>371</v>
      </c>
      <c r="D35" s="50">
        <v>1</v>
      </c>
      <c r="E35" s="50">
        <v>6</v>
      </c>
      <c r="F35" s="50">
        <f t="shared" ref="F35" si="5">IF(D35=1,220,380)</f>
        <v>220</v>
      </c>
      <c r="G35" s="50">
        <v>200</v>
      </c>
      <c r="H35" s="13">
        <f t="shared" si="1"/>
        <v>1200</v>
      </c>
      <c r="I35" s="63">
        <v>5</v>
      </c>
      <c r="J35" s="63">
        <v>1.7</v>
      </c>
      <c r="K35" s="51">
        <f t="shared" si="3"/>
        <v>10.609527771999167</v>
      </c>
      <c r="L35" s="52">
        <v>25</v>
      </c>
      <c r="M35" s="14" t="s">
        <v>66</v>
      </c>
      <c r="N35" s="13">
        <v>4</v>
      </c>
      <c r="O35" s="13">
        <v>4</v>
      </c>
      <c r="P35" s="13">
        <v>4</v>
      </c>
      <c r="Q35" s="50" t="s">
        <v>18</v>
      </c>
      <c r="R35" s="13" t="s">
        <v>267</v>
      </c>
    </row>
    <row r="36" spans="1:18" x14ac:dyDescent="0.3">
      <c r="A36" s="50" t="s">
        <v>182</v>
      </c>
      <c r="B36" s="15" t="s">
        <v>21</v>
      </c>
      <c r="C36" s="25" t="s">
        <v>372</v>
      </c>
      <c r="D36" s="50">
        <v>1</v>
      </c>
      <c r="E36" s="50">
        <v>6</v>
      </c>
      <c r="F36" s="50">
        <f t="shared" ref="F36" si="6">IF(D36=1,220,380)</f>
        <v>220</v>
      </c>
      <c r="G36" s="50">
        <v>200</v>
      </c>
      <c r="H36" s="13">
        <f t="shared" si="1"/>
        <v>1200</v>
      </c>
      <c r="I36" s="63">
        <v>5</v>
      </c>
      <c r="J36" s="63">
        <v>1.7</v>
      </c>
      <c r="K36" s="51">
        <f t="shared" si="3"/>
        <v>10.609527771999167</v>
      </c>
      <c r="L36" s="52">
        <v>25</v>
      </c>
      <c r="M36" s="14" t="s">
        <v>66</v>
      </c>
      <c r="N36" s="13">
        <v>4</v>
      </c>
      <c r="O36" s="13">
        <v>4</v>
      </c>
      <c r="P36" s="13">
        <v>4</v>
      </c>
      <c r="Q36" s="50" t="s">
        <v>19</v>
      </c>
      <c r="R36" s="13" t="s">
        <v>267</v>
      </c>
    </row>
    <row r="37" spans="1:18" x14ac:dyDescent="0.3">
      <c r="A37" s="50" t="s">
        <v>183</v>
      </c>
      <c r="B37" s="15" t="s">
        <v>21</v>
      </c>
      <c r="C37" s="25" t="s">
        <v>373</v>
      </c>
      <c r="D37" s="50">
        <v>1</v>
      </c>
      <c r="E37" s="50">
        <v>6</v>
      </c>
      <c r="F37" s="50">
        <f t="shared" si="0"/>
        <v>220</v>
      </c>
      <c r="G37" s="50">
        <v>200</v>
      </c>
      <c r="H37" s="13">
        <f t="shared" si="1"/>
        <v>1200</v>
      </c>
      <c r="I37" s="63">
        <v>5</v>
      </c>
      <c r="J37" s="63">
        <v>1.7</v>
      </c>
      <c r="K37" s="51">
        <f t="shared" si="3"/>
        <v>10.609527771999167</v>
      </c>
      <c r="L37" s="52">
        <v>25</v>
      </c>
      <c r="M37" s="14" t="s">
        <v>66</v>
      </c>
      <c r="N37" s="13">
        <v>4</v>
      </c>
      <c r="O37" s="13">
        <v>4</v>
      </c>
      <c r="P37" s="13">
        <v>4</v>
      </c>
      <c r="Q37" s="50" t="s">
        <v>20</v>
      </c>
      <c r="R37" s="13" t="s">
        <v>267</v>
      </c>
    </row>
    <row r="38" spans="1:18" x14ac:dyDescent="0.3">
      <c r="A38" s="50" t="s">
        <v>184</v>
      </c>
      <c r="B38" s="15" t="s">
        <v>21</v>
      </c>
      <c r="C38" s="25" t="s">
        <v>374</v>
      </c>
      <c r="D38" s="50">
        <v>1</v>
      </c>
      <c r="E38" s="50">
        <v>6</v>
      </c>
      <c r="F38" s="50">
        <f t="shared" si="0"/>
        <v>220</v>
      </c>
      <c r="G38" s="50">
        <v>200</v>
      </c>
      <c r="H38" s="50">
        <f t="shared" si="1"/>
        <v>1200</v>
      </c>
      <c r="I38" s="63">
        <v>5</v>
      </c>
      <c r="J38" s="63">
        <v>1.7</v>
      </c>
      <c r="K38" s="51">
        <f t="shared" si="3"/>
        <v>10.609527771999167</v>
      </c>
      <c r="L38" s="52">
        <v>25</v>
      </c>
      <c r="M38" s="14" t="s">
        <v>66</v>
      </c>
      <c r="N38" s="13">
        <v>4</v>
      </c>
      <c r="O38" s="13">
        <v>4</v>
      </c>
      <c r="P38" s="13">
        <v>4</v>
      </c>
      <c r="Q38" s="50" t="s">
        <v>18</v>
      </c>
      <c r="R38" s="13" t="s">
        <v>267</v>
      </c>
    </row>
    <row r="39" spans="1:18" x14ac:dyDescent="0.3">
      <c r="A39" s="50" t="s">
        <v>185</v>
      </c>
      <c r="B39" s="15" t="s">
        <v>21</v>
      </c>
      <c r="C39" s="25" t="s">
        <v>375</v>
      </c>
      <c r="D39" s="50">
        <v>1</v>
      </c>
      <c r="E39" s="50">
        <v>6</v>
      </c>
      <c r="F39" s="50">
        <f t="shared" ref="F39" si="7">IF(D39=1,220,380)</f>
        <v>220</v>
      </c>
      <c r="G39" s="50">
        <v>200</v>
      </c>
      <c r="H39" s="50">
        <f t="shared" si="1"/>
        <v>1200</v>
      </c>
      <c r="I39" s="63">
        <v>5</v>
      </c>
      <c r="J39" s="63">
        <v>1.7</v>
      </c>
      <c r="K39" s="51">
        <f t="shared" si="3"/>
        <v>10.609527771999167</v>
      </c>
      <c r="L39" s="52">
        <v>25</v>
      </c>
      <c r="M39" s="14" t="s">
        <v>66</v>
      </c>
      <c r="N39" s="13">
        <v>4</v>
      </c>
      <c r="O39" s="13">
        <v>4</v>
      </c>
      <c r="P39" s="13">
        <v>4</v>
      </c>
      <c r="Q39" s="50" t="s">
        <v>19</v>
      </c>
      <c r="R39" s="13" t="s">
        <v>267</v>
      </c>
    </row>
    <row r="40" spans="1:18" x14ac:dyDescent="0.3">
      <c r="A40" s="50" t="s">
        <v>186</v>
      </c>
      <c r="B40" s="15" t="s">
        <v>21</v>
      </c>
      <c r="C40" s="25" t="s">
        <v>572</v>
      </c>
      <c r="D40" s="50">
        <v>1</v>
      </c>
      <c r="E40" s="50">
        <v>6</v>
      </c>
      <c r="F40" s="50">
        <f t="shared" ref="F40" si="8">IF(D40=1,220,380)</f>
        <v>220</v>
      </c>
      <c r="G40" s="50">
        <v>200</v>
      </c>
      <c r="H40" s="50">
        <f t="shared" ref="H40:H53" si="9">G40*E40</f>
        <v>1200</v>
      </c>
      <c r="I40" s="63">
        <v>5</v>
      </c>
      <c r="J40" s="63">
        <v>1.7</v>
      </c>
      <c r="K40" s="51">
        <f t="shared" si="3"/>
        <v>10.609527771999167</v>
      </c>
      <c r="L40" s="52">
        <v>25</v>
      </c>
      <c r="M40" s="14" t="s">
        <v>66</v>
      </c>
      <c r="N40" s="13">
        <v>4</v>
      </c>
      <c r="O40" s="13">
        <v>4</v>
      </c>
      <c r="P40" s="13">
        <v>4</v>
      </c>
      <c r="Q40" s="50" t="s">
        <v>20</v>
      </c>
      <c r="R40" s="13" t="s">
        <v>267</v>
      </c>
    </row>
    <row r="41" spans="1:18" x14ac:dyDescent="0.3">
      <c r="A41" s="50" t="s">
        <v>187</v>
      </c>
      <c r="B41" s="15" t="s">
        <v>21</v>
      </c>
      <c r="C41" s="25" t="s">
        <v>573</v>
      </c>
      <c r="D41" s="50">
        <v>1</v>
      </c>
      <c r="E41" s="50">
        <v>6</v>
      </c>
      <c r="F41" s="50">
        <f t="shared" ref="F41" si="10">IF(D41=1,220,380)</f>
        <v>220</v>
      </c>
      <c r="G41" s="50">
        <v>200</v>
      </c>
      <c r="H41" s="50">
        <f t="shared" si="9"/>
        <v>1200</v>
      </c>
      <c r="I41" s="63">
        <v>5</v>
      </c>
      <c r="J41" s="63">
        <v>1.7</v>
      </c>
      <c r="K41" s="51">
        <f t="shared" si="3"/>
        <v>10.609527771999167</v>
      </c>
      <c r="L41" s="52">
        <v>25</v>
      </c>
      <c r="M41" s="14" t="s">
        <v>66</v>
      </c>
      <c r="N41" s="13">
        <v>4</v>
      </c>
      <c r="O41" s="13">
        <v>4</v>
      </c>
      <c r="P41" s="13">
        <v>4</v>
      </c>
      <c r="Q41" s="50" t="s">
        <v>18</v>
      </c>
      <c r="R41" s="13" t="s">
        <v>267</v>
      </c>
    </row>
    <row r="42" spans="1:18" x14ac:dyDescent="0.3">
      <c r="A42" s="50" t="s">
        <v>228</v>
      </c>
      <c r="B42" s="15" t="s">
        <v>21</v>
      </c>
      <c r="C42" s="15" t="s">
        <v>164</v>
      </c>
      <c r="D42" s="13">
        <v>1</v>
      </c>
      <c r="E42" s="13">
        <v>8</v>
      </c>
      <c r="F42" s="13">
        <f>IF(D42=1,220,380)</f>
        <v>220</v>
      </c>
      <c r="G42" s="13">
        <v>200</v>
      </c>
      <c r="H42" s="13">
        <f t="shared" si="9"/>
        <v>1600</v>
      </c>
      <c r="I42" s="63">
        <v>5</v>
      </c>
      <c r="J42" s="63">
        <v>1.7</v>
      </c>
      <c r="K42" s="51">
        <f t="shared" si="3"/>
        <v>14.146037029332224</v>
      </c>
      <c r="L42" s="52">
        <f t="shared" ref="L42:L53" si="11">IFERROR(INDEX($Z$8:$Z$23,_xlfn.AGGREGATE(15,6,(ROW($Z$8:$Z$23)-ROW($Z$8)+1)/($X$8:$X$23&gt;=N42),1)),"Acima da tabela")</f>
        <v>16</v>
      </c>
      <c r="M42" s="14" t="s">
        <v>44</v>
      </c>
      <c r="N42" s="13">
        <f t="shared" ref="N42:N43" si="12">IFERROR(INDEX($X$8:$X$23,_xlfn.AGGREGATE(15,6,(ROW($X$8:$X$23)-ROW($X$8)+1)/($Y$8:$Y$23*75%&gt;=K42),1)),"Acima da tabela")</f>
        <v>2.5</v>
      </c>
      <c r="O42" s="13">
        <f t="shared" ref="O42:O43" si="13">IFERROR(INDEX($X$8:$X$23,_xlfn.AGGREGATE(15,6,(ROW($X$8:$X$23)-ROW($X$8)+1)/($Y$8:$Y$23*75%&gt;=K42),1)),"Acima da tabela")</f>
        <v>2.5</v>
      </c>
      <c r="P42" s="13">
        <f t="shared" ref="P42:P43" si="14">IFERROR(INDEX($X$8:$X$23,_xlfn.AGGREGATE(15,6,(ROW($X$8:$X$23)-ROW($X$8)+1)/($Y$8:$Y$23*75%&gt;=K42),1)),"Acima da tabela")</f>
        <v>2.5</v>
      </c>
      <c r="Q42" s="50" t="s">
        <v>19</v>
      </c>
      <c r="R42" s="13" t="s">
        <v>267</v>
      </c>
    </row>
    <row r="43" spans="1:18" x14ac:dyDescent="0.3">
      <c r="A43" s="50" t="s">
        <v>229</v>
      </c>
      <c r="B43" s="15" t="s">
        <v>21</v>
      </c>
      <c r="C43" s="15" t="s">
        <v>49</v>
      </c>
      <c r="D43" s="13">
        <v>1</v>
      </c>
      <c r="E43" s="13">
        <v>1</v>
      </c>
      <c r="F43" s="13">
        <f>IF(D43=1,220,380)</f>
        <v>220</v>
      </c>
      <c r="G43" s="13">
        <v>500</v>
      </c>
      <c r="H43" s="13">
        <f t="shared" si="9"/>
        <v>500</v>
      </c>
      <c r="I43" s="63">
        <v>5</v>
      </c>
      <c r="J43" s="63">
        <v>1.7</v>
      </c>
      <c r="K43" s="51">
        <f t="shared" si="3"/>
        <v>4.4206365716663205</v>
      </c>
      <c r="L43" s="52">
        <f t="shared" si="11"/>
        <v>16</v>
      </c>
      <c r="M43" s="14" t="s">
        <v>33</v>
      </c>
      <c r="N43" s="13">
        <f t="shared" si="12"/>
        <v>2.5</v>
      </c>
      <c r="O43" s="13">
        <f t="shared" si="13"/>
        <v>2.5</v>
      </c>
      <c r="P43" s="13">
        <f t="shared" si="14"/>
        <v>2.5</v>
      </c>
      <c r="Q43" s="50" t="s">
        <v>20</v>
      </c>
      <c r="R43" s="13" t="s">
        <v>267</v>
      </c>
    </row>
    <row r="44" spans="1:18" x14ac:dyDescent="0.3">
      <c r="A44" s="50" t="s">
        <v>230</v>
      </c>
      <c r="B44" s="15" t="s">
        <v>21</v>
      </c>
      <c r="C44" s="37" t="s">
        <v>574</v>
      </c>
      <c r="D44" s="50">
        <v>1</v>
      </c>
      <c r="E44" s="50">
        <v>4</v>
      </c>
      <c r="F44" s="50">
        <f>IF(D44=1,220,380)</f>
        <v>220</v>
      </c>
      <c r="G44" s="50">
        <v>400</v>
      </c>
      <c r="H44" s="50">
        <f t="shared" si="9"/>
        <v>1600</v>
      </c>
      <c r="I44" s="63">
        <v>5</v>
      </c>
      <c r="J44" s="63">
        <v>1.7</v>
      </c>
      <c r="K44" s="51">
        <f t="shared" si="3"/>
        <v>14.146037029332224</v>
      </c>
      <c r="L44" s="52">
        <v>25</v>
      </c>
      <c r="M44" s="14" t="s">
        <v>33</v>
      </c>
      <c r="N44" s="13">
        <v>4</v>
      </c>
      <c r="O44" s="13">
        <v>4</v>
      </c>
      <c r="P44" s="13">
        <v>4</v>
      </c>
      <c r="Q44" s="50" t="s">
        <v>18</v>
      </c>
      <c r="R44" s="13" t="s">
        <v>267</v>
      </c>
    </row>
    <row r="45" spans="1:18" x14ac:dyDescent="0.3">
      <c r="A45" s="50" t="s">
        <v>231</v>
      </c>
      <c r="B45" s="15" t="s">
        <v>21</v>
      </c>
      <c r="C45" s="37" t="s">
        <v>293</v>
      </c>
      <c r="D45" s="50">
        <v>1</v>
      </c>
      <c r="E45" s="50">
        <v>3</v>
      </c>
      <c r="F45" s="50">
        <f t="shared" ref="F45" si="15">IF(D45=1,220,380)</f>
        <v>220</v>
      </c>
      <c r="G45" s="50">
        <v>400</v>
      </c>
      <c r="H45" s="50">
        <f t="shared" si="9"/>
        <v>1200</v>
      </c>
      <c r="I45" s="63">
        <v>5</v>
      </c>
      <c r="J45" s="63">
        <v>1.7</v>
      </c>
      <c r="K45" s="51">
        <f t="shared" si="3"/>
        <v>10.609527771999167</v>
      </c>
      <c r="L45" s="52">
        <v>25</v>
      </c>
      <c r="M45" s="14" t="s">
        <v>33</v>
      </c>
      <c r="N45" s="13">
        <v>4</v>
      </c>
      <c r="O45" s="13">
        <v>4</v>
      </c>
      <c r="P45" s="13">
        <v>4</v>
      </c>
      <c r="Q45" s="50" t="s">
        <v>19</v>
      </c>
      <c r="R45" s="13" t="s">
        <v>267</v>
      </c>
    </row>
    <row r="46" spans="1:18" x14ac:dyDescent="0.3">
      <c r="A46" s="50" t="s">
        <v>232</v>
      </c>
      <c r="B46" s="15" t="s">
        <v>210</v>
      </c>
      <c r="C46" s="25" t="s">
        <v>657</v>
      </c>
      <c r="D46" s="50">
        <v>1</v>
      </c>
      <c r="E46" s="50">
        <v>7</v>
      </c>
      <c r="F46" s="50">
        <f t="shared" si="0"/>
        <v>220</v>
      </c>
      <c r="G46" s="50">
        <v>132</v>
      </c>
      <c r="H46" s="50">
        <f t="shared" si="9"/>
        <v>924</v>
      </c>
      <c r="I46" s="63">
        <v>5</v>
      </c>
      <c r="J46" s="63">
        <v>1.7</v>
      </c>
      <c r="K46" s="51">
        <f t="shared" si="3"/>
        <v>8.1693363844393598</v>
      </c>
      <c r="L46" s="52">
        <f t="shared" si="11"/>
        <v>25</v>
      </c>
      <c r="M46" s="14" t="s">
        <v>33</v>
      </c>
      <c r="N46" s="13">
        <v>4</v>
      </c>
      <c r="O46" s="13">
        <v>4</v>
      </c>
      <c r="P46" s="13">
        <v>4</v>
      </c>
      <c r="Q46" s="50" t="s">
        <v>20</v>
      </c>
      <c r="R46" s="13" t="s">
        <v>267</v>
      </c>
    </row>
    <row r="47" spans="1:18" x14ac:dyDescent="0.3">
      <c r="A47" s="50" t="s">
        <v>233</v>
      </c>
      <c r="B47" s="15" t="s">
        <v>210</v>
      </c>
      <c r="C47" s="25" t="s">
        <v>658</v>
      </c>
      <c r="D47" s="50">
        <v>1</v>
      </c>
      <c r="E47" s="50">
        <v>7</v>
      </c>
      <c r="F47" s="50">
        <f t="shared" si="0"/>
        <v>220</v>
      </c>
      <c r="G47" s="50">
        <v>132</v>
      </c>
      <c r="H47" s="50">
        <f t="shared" si="9"/>
        <v>924</v>
      </c>
      <c r="I47" s="63">
        <v>5</v>
      </c>
      <c r="J47" s="63">
        <v>1.7</v>
      </c>
      <c r="K47" s="51">
        <f t="shared" si="3"/>
        <v>8.1693363844393598</v>
      </c>
      <c r="L47" s="52">
        <f t="shared" si="11"/>
        <v>25</v>
      </c>
      <c r="M47" s="14" t="s">
        <v>33</v>
      </c>
      <c r="N47" s="13">
        <v>4</v>
      </c>
      <c r="O47" s="13">
        <v>4</v>
      </c>
      <c r="P47" s="13">
        <v>4</v>
      </c>
      <c r="Q47" s="50" t="s">
        <v>18</v>
      </c>
      <c r="R47" s="13" t="s">
        <v>267</v>
      </c>
    </row>
    <row r="48" spans="1:18" x14ac:dyDescent="0.3">
      <c r="A48" s="50" t="s">
        <v>234</v>
      </c>
      <c r="B48" s="15" t="s">
        <v>210</v>
      </c>
      <c r="C48" s="25" t="s">
        <v>659</v>
      </c>
      <c r="D48" s="50">
        <v>1</v>
      </c>
      <c r="E48" s="50">
        <v>8</v>
      </c>
      <c r="F48" s="50">
        <f t="shared" ref="F48:F73" si="16">IF(D48=1,220,380)</f>
        <v>220</v>
      </c>
      <c r="G48" s="50">
        <v>132</v>
      </c>
      <c r="H48" s="50">
        <f t="shared" si="9"/>
        <v>1056</v>
      </c>
      <c r="I48" s="63">
        <v>5</v>
      </c>
      <c r="J48" s="63">
        <v>1.7</v>
      </c>
      <c r="K48" s="51">
        <f t="shared" si="3"/>
        <v>9.3363844393592661</v>
      </c>
      <c r="L48" s="52">
        <f t="shared" si="11"/>
        <v>25</v>
      </c>
      <c r="M48" s="14" t="s">
        <v>33</v>
      </c>
      <c r="N48" s="13">
        <v>4</v>
      </c>
      <c r="O48" s="13">
        <v>4</v>
      </c>
      <c r="P48" s="13">
        <v>4</v>
      </c>
      <c r="Q48" s="50" t="s">
        <v>19</v>
      </c>
      <c r="R48" s="13" t="s">
        <v>267</v>
      </c>
    </row>
    <row r="49" spans="1:18" x14ac:dyDescent="0.3">
      <c r="A49" s="50" t="s">
        <v>235</v>
      </c>
      <c r="B49" s="15" t="s">
        <v>210</v>
      </c>
      <c r="C49" s="25" t="s">
        <v>660</v>
      </c>
      <c r="D49" s="50">
        <v>1</v>
      </c>
      <c r="E49" s="50">
        <v>8</v>
      </c>
      <c r="F49" s="50">
        <f t="shared" si="16"/>
        <v>220</v>
      </c>
      <c r="G49" s="50">
        <v>132</v>
      </c>
      <c r="H49" s="50">
        <f t="shared" si="9"/>
        <v>1056</v>
      </c>
      <c r="I49" s="63">
        <v>5</v>
      </c>
      <c r="J49" s="63">
        <v>1.7</v>
      </c>
      <c r="K49" s="51">
        <f t="shared" si="3"/>
        <v>9.3363844393592661</v>
      </c>
      <c r="L49" s="52">
        <f t="shared" si="11"/>
        <v>25</v>
      </c>
      <c r="M49" s="14" t="s">
        <v>33</v>
      </c>
      <c r="N49" s="13">
        <v>4</v>
      </c>
      <c r="O49" s="13">
        <v>4</v>
      </c>
      <c r="P49" s="13">
        <v>4</v>
      </c>
      <c r="Q49" s="50" t="s">
        <v>20</v>
      </c>
      <c r="R49" s="13" t="s">
        <v>267</v>
      </c>
    </row>
    <row r="50" spans="1:18" x14ac:dyDescent="0.3">
      <c r="A50" s="50" t="s">
        <v>236</v>
      </c>
      <c r="B50" s="15" t="s">
        <v>210</v>
      </c>
      <c r="C50" s="25" t="s">
        <v>661</v>
      </c>
      <c r="D50" s="50">
        <v>1</v>
      </c>
      <c r="E50" s="50">
        <v>8</v>
      </c>
      <c r="F50" s="50">
        <f t="shared" si="16"/>
        <v>220</v>
      </c>
      <c r="G50" s="50">
        <v>132</v>
      </c>
      <c r="H50" s="50">
        <f t="shared" si="9"/>
        <v>1056</v>
      </c>
      <c r="I50" s="63">
        <v>5</v>
      </c>
      <c r="J50" s="63">
        <v>1.7</v>
      </c>
      <c r="K50" s="51">
        <f t="shared" si="3"/>
        <v>9.3363844393592661</v>
      </c>
      <c r="L50" s="52">
        <f t="shared" si="11"/>
        <v>25</v>
      </c>
      <c r="M50" s="14" t="s">
        <v>33</v>
      </c>
      <c r="N50" s="13">
        <v>4</v>
      </c>
      <c r="O50" s="13">
        <v>4</v>
      </c>
      <c r="P50" s="13">
        <v>4</v>
      </c>
      <c r="Q50" s="50" t="s">
        <v>18</v>
      </c>
      <c r="R50" s="13" t="s">
        <v>267</v>
      </c>
    </row>
    <row r="51" spans="1:18" x14ac:dyDescent="0.3">
      <c r="A51" s="50" t="s">
        <v>237</v>
      </c>
      <c r="B51" s="15" t="s">
        <v>210</v>
      </c>
      <c r="C51" s="25" t="s">
        <v>662</v>
      </c>
      <c r="D51" s="50">
        <v>1</v>
      </c>
      <c r="E51" s="50">
        <v>8</v>
      </c>
      <c r="F51" s="50">
        <f t="shared" si="16"/>
        <v>220</v>
      </c>
      <c r="G51" s="50">
        <v>132</v>
      </c>
      <c r="H51" s="50">
        <f t="shared" si="9"/>
        <v>1056</v>
      </c>
      <c r="I51" s="63">
        <v>5</v>
      </c>
      <c r="J51" s="63">
        <v>1.7</v>
      </c>
      <c r="K51" s="51">
        <f>(H51/F51/(IF(D51=1,1,1.73)*(100-I51)/100)/0.92)*J51</f>
        <v>9.3363844393592661</v>
      </c>
      <c r="L51" s="52">
        <f t="shared" si="11"/>
        <v>25</v>
      </c>
      <c r="M51" s="14" t="s">
        <v>33</v>
      </c>
      <c r="N51" s="13">
        <v>4</v>
      </c>
      <c r="O51" s="13">
        <v>4</v>
      </c>
      <c r="P51" s="13">
        <v>4</v>
      </c>
      <c r="Q51" s="50" t="s">
        <v>19</v>
      </c>
      <c r="R51" s="13" t="s">
        <v>267</v>
      </c>
    </row>
    <row r="52" spans="1:18" x14ac:dyDescent="0.3">
      <c r="A52" s="50" t="s">
        <v>238</v>
      </c>
      <c r="B52" s="15" t="s">
        <v>210</v>
      </c>
      <c r="C52" s="25" t="s">
        <v>222</v>
      </c>
      <c r="D52" s="50">
        <v>1</v>
      </c>
      <c r="E52" s="50">
        <v>12</v>
      </c>
      <c r="F52" s="50">
        <f t="shared" si="16"/>
        <v>220</v>
      </c>
      <c r="G52" s="50">
        <v>132</v>
      </c>
      <c r="H52" s="50">
        <f t="shared" si="9"/>
        <v>1584</v>
      </c>
      <c r="I52" s="63">
        <v>5</v>
      </c>
      <c r="J52" s="63">
        <v>1.7</v>
      </c>
      <c r="K52" s="51">
        <f t="shared" si="3"/>
        <v>14.004576659038902</v>
      </c>
      <c r="L52" s="52">
        <f t="shared" si="11"/>
        <v>25</v>
      </c>
      <c r="M52" s="14" t="s">
        <v>33</v>
      </c>
      <c r="N52" s="13">
        <v>4</v>
      </c>
      <c r="O52" s="13">
        <v>4</v>
      </c>
      <c r="P52" s="13">
        <v>4</v>
      </c>
      <c r="Q52" s="50" t="s">
        <v>20</v>
      </c>
      <c r="R52" s="13" t="s">
        <v>267</v>
      </c>
    </row>
    <row r="53" spans="1:18" x14ac:dyDescent="0.3">
      <c r="A53" s="50" t="s">
        <v>239</v>
      </c>
      <c r="B53" s="15" t="s">
        <v>210</v>
      </c>
      <c r="C53" s="25" t="s">
        <v>223</v>
      </c>
      <c r="D53" s="50">
        <v>1</v>
      </c>
      <c r="E53" s="50">
        <v>12</v>
      </c>
      <c r="F53" s="50">
        <f t="shared" si="16"/>
        <v>220</v>
      </c>
      <c r="G53" s="50">
        <v>132</v>
      </c>
      <c r="H53" s="50">
        <f t="shared" si="9"/>
        <v>1584</v>
      </c>
      <c r="I53" s="63">
        <v>5</v>
      </c>
      <c r="J53" s="63">
        <v>1.7</v>
      </c>
      <c r="K53" s="51">
        <f t="shared" si="3"/>
        <v>14.004576659038902</v>
      </c>
      <c r="L53" s="52">
        <f t="shared" si="11"/>
        <v>25</v>
      </c>
      <c r="M53" s="14" t="s">
        <v>33</v>
      </c>
      <c r="N53" s="13">
        <v>4</v>
      </c>
      <c r="O53" s="13">
        <v>4</v>
      </c>
      <c r="P53" s="13">
        <v>4</v>
      </c>
      <c r="Q53" s="50" t="s">
        <v>18</v>
      </c>
      <c r="R53" s="13" t="s">
        <v>267</v>
      </c>
    </row>
    <row r="54" spans="1:18" x14ac:dyDescent="0.3">
      <c r="A54" s="50" t="s">
        <v>240</v>
      </c>
      <c r="B54" s="15" t="s">
        <v>21</v>
      </c>
      <c r="C54" s="25" t="s">
        <v>575</v>
      </c>
      <c r="D54" s="50">
        <v>1</v>
      </c>
      <c r="E54" s="50">
        <v>16</v>
      </c>
      <c r="F54" s="50">
        <f t="shared" si="16"/>
        <v>220</v>
      </c>
      <c r="G54" s="50">
        <v>132</v>
      </c>
      <c r="H54" s="50">
        <f t="shared" ref="H54" si="17">G54*E54</f>
        <v>2112</v>
      </c>
      <c r="I54" s="63">
        <v>5</v>
      </c>
      <c r="J54" s="63">
        <v>1.7</v>
      </c>
      <c r="K54" s="51">
        <f t="shared" ref="K54" si="18">(H54/F54/(IF(D54=1,1,1.73)*(100-I54)/100)/0.92)*J54</f>
        <v>18.672768878718532</v>
      </c>
      <c r="L54" s="52">
        <f t="shared" ref="L54" si="19">IFERROR(INDEX($Z$8:$Z$23,_xlfn.AGGREGATE(15,6,(ROW($Z$8:$Z$23)-ROW($Z$8)+1)/($X$8:$X$23&gt;=N54),1)),"Acima da tabela")</f>
        <v>25</v>
      </c>
      <c r="M54" s="14" t="s">
        <v>33</v>
      </c>
      <c r="N54" s="13">
        <v>4</v>
      </c>
      <c r="O54" s="13">
        <v>4</v>
      </c>
      <c r="P54" s="13">
        <v>4</v>
      </c>
      <c r="Q54" s="50" t="s">
        <v>19</v>
      </c>
      <c r="R54" s="13"/>
    </row>
    <row r="55" spans="1:18" x14ac:dyDescent="0.3">
      <c r="A55" s="50" t="s">
        <v>241</v>
      </c>
      <c r="B55" s="15" t="s">
        <v>210</v>
      </c>
      <c r="C55" s="25" t="s">
        <v>298</v>
      </c>
      <c r="D55" s="50">
        <v>1</v>
      </c>
      <c r="E55" s="50">
        <v>8</v>
      </c>
      <c r="F55" s="50">
        <f t="shared" ref="F55" si="20">IF(D55=1,220,380)</f>
        <v>220</v>
      </c>
      <c r="G55" s="50">
        <v>105</v>
      </c>
      <c r="H55" s="50">
        <f t="shared" ref="H55" si="21">G55*E55</f>
        <v>840</v>
      </c>
      <c r="I55" s="63">
        <v>5</v>
      </c>
      <c r="J55" s="63">
        <v>1.7</v>
      </c>
      <c r="K55" s="51">
        <f>(H55/F55/(IF(D55=1,1,1.73)*(100-I55)/100)/0.92)*J55</f>
        <v>7.4266694403994187</v>
      </c>
      <c r="L55" s="52">
        <v>25</v>
      </c>
      <c r="M55" s="14" t="s">
        <v>33</v>
      </c>
      <c r="N55" s="13">
        <v>4</v>
      </c>
      <c r="O55" s="13">
        <v>4</v>
      </c>
      <c r="P55" s="13">
        <v>4</v>
      </c>
      <c r="Q55" s="50" t="s">
        <v>19</v>
      </c>
      <c r="R55" s="13" t="s">
        <v>269</v>
      </c>
    </row>
    <row r="56" spans="1:18" x14ac:dyDescent="0.3">
      <c r="A56" s="50" t="s">
        <v>242</v>
      </c>
      <c r="B56" s="15" t="s">
        <v>210</v>
      </c>
      <c r="C56" s="25" t="s">
        <v>299</v>
      </c>
      <c r="D56" s="50">
        <v>1</v>
      </c>
      <c r="E56" s="50">
        <v>8</v>
      </c>
      <c r="F56" s="50">
        <f t="shared" ref="F56" si="22">IF(D56=1,220,380)</f>
        <v>220</v>
      </c>
      <c r="G56" s="50">
        <v>105</v>
      </c>
      <c r="H56" s="50">
        <f t="shared" ref="H56" si="23">G56*E56</f>
        <v>840</v>
      </c>
      <c r="I56" s="63">
        <v>5</v>
      </c>
      <c r="J56" s="63">
        <v>1.7</v>
      </c>
      <c r="K56" s="51">
        <f>(H56/F56/(IF(D56=1,1,1.73)*(100-I56)/100)/0.92)*J56</f>
        <v>7.4266694403994187</v>
      </c>
      <c r="L56" s="52">
        <v>25</v>
      </c>
      <c r="M56" s="14" t="s">
        <v>33</v>
      </c>
      <c r="N56" s="13">
        <v>4</v>
      </c>
      <c r="O56" s="13">
        <v>4</v>
      </c>
      <c r="P56" s="13">
        <v>4</v>
      </c>
      <c r="Q56" s="50" t="s">
        <v>20</v>
      </c>
      <c r="R56" s="13" t="s">
        <v>269</v>
      </c>
    </row>
    <row r="57" spans="1:18" x14ac:dyDescent="0.3">
      <c r="A57" s="50" t="s">
        <v>243</v>
      </c>
      <c r="B57" s="15" t="s">
        <v>210</v>
      </c>
      <c r="C57" s="25" t="s">
        <v>384</v>
      </c>
      <c r="D57" s="50">
        <v>1</v>
      </c>
      <c r="E57" s="50">
        <v>4</v>
      </c>
      <c r="F57" s="50">
        <f t="shared" ref="F57" si="24">IF(D57=1,220,380)</f>
        <v>220</v>
      </c>
      <c r="G57" s="50">
        <v>262</v>
      </c>
      <c r="H57" s="50">
        <f t="shared" ref="H57" si="25">G57*E57</f>
        <v>1048</v>
      </c>
      <c r="I57" s="63">
        <v>5</v>
      </c>
      <c r="J57" s="63">
        <v>1.7</v>
      </c>
      <c r="K57" s="51">
        <f>(H57/F57/(IF(D57=1,1,1.73)*(100-I57)/100)/0.92)*J57</f>
        <v>9.2656542542126061</v>
      </c>
      <c r="L57" s="52">
        <f>IFERROR(INDEX($Z$8:$Z$23,_xlfn.AGGREGATE(15,6,(ROW($Z$8:$Z$23)-ROW($Z$8)+1)/($X$8:$X$23&gt;=N57),1)),"Acima da tabela")</f>
        <v>25</v>
      </c>
      <c r="M57" s="14" t="s">
        <v>33</v>
      </c>
      <c r="N57" s="13">
        <v>4</v>
      </c>
      <c r="O57" s="13">
        <v>4</v>
      </c>
      <c r="P57" s="13">
        <v>4</v>
      </c>
      <c r="Q57" s="50" t="s">
        <v>18</v>
      </c>
      <c r="R57" s="13" t="s">
        <v>269</v>
      </c>
    </row>
    <row r="58" spans="1:18" x14ac:dyDescent="0.3">
      <c r="A58" s="50" t="s">
        <v>244</v>
      </c>
      <c r="B58" s="15" t="s">
        <v>210</v>
      </c>
      <c r="C58" s="25" t="s">
        <v>385</v>
      </c>
      <c r="D58" s="50">
        <v>1</v>
      </c>
      <c r="E58" s="50">
        <v>4</v>
      </c>
      <c r="F58" s="50">
        <f t="shared" ref="F58" si="26">IF(D58=1,220,380)</f>
        <v>220</v>
      </c>
      <c r="G58" s="50">
        <v>262</v>
      </c>
      <c r="H58" s="50">
        <f t="shared" ref="H58" si="27">G58*E58</f>
        <v>1048</v>
      </c>
      <c r="I58" s="63">
        <v>5</v>
      </c>
      <c r="J58" s="63">
        <v>1.7</v>
      </c>
      <c r="K58" s="51">
        <f>(H58/F58/(IF(D58=1,1,1.73)*(100-I58)/100)/0.92)*J58</f>
        <v>9.2656542542126061</v>
      </c>
      <c r="L58" s="52">
        <v>25</v>
      </c>
      <c r="M58" s="14" t="s">
        <v>33</v>
      </c>
      <c r="N58" s="13">
        <v>4</v>
      </c>
      <c r="O58" s="13">
        <v>4</v>
      </c>
      <c r="P58" s="13">
        <v>4</v>
      </c>
      <c r="Q58" s="50" t="s">
        <v>19</v>
      </c>
      <c r="R58" s="13" t="s">
        <v>269</v>
      </c>
    </row>
    <row r="59" spans="1:18" x14ac:dyDescent="0.3">
      <c r="A59" s="50" t="s">
        <v>245</v>
      </c>
      <c r="B59" s="15" t="s">
        <v>210</v>
      </c>
      <c r="C59" s="25" t="s">
        <v>576</v>
      </c>
      <c r="D59" s="50">
        <v>1</v>
      </c>
      <c r="E59" s="50">
        <v>6</v>
      </c>
      <c r="F59" s="50">
        <f t="shared" ref="F59:F61" si="28">IF(D59=1,220,380)</f>
        <v>220</v>
      </c>
      <c r="G59" s="50">
        <v>105</v>
      </c>
      <c r="H59" s="50">
        <f t="shared" ref="H59:H61" si="29">G59*E59</f>
        <v>630</v>
      </c>
      <c r="I59" s="63">
        <v>5</v>
      </c>
      <c r="J59" s="63">
        <v>1.7</v>
      </c>
      <c r="K59" s="51">
        <f t="shared" ref="K59:K64" si="30">(H59/F59/(IF(D59=1,1,1.73)*(100-I59)/100)/0.92)*J59</f>
        <v>5.5700020802995631</v>
      </c>
      <c r="L59" s="52">
        <v>25</v>
      </c>
      <c r="M59" s="14" t="s">
        <v>33</v>
      </c>
      <c r="N59" s="13">
        <v>4</v>
      </c>
      <c r="O59" s="13">
        <v>4</v>
      </c>
      <c r="P59" s="13">
        <v>4</v>
      </c>
      <c r="Q59" s="50" t="s">
        <v>20</v>
      </c>
      <c r="R59" s="13" t="s">
        <v>269</v>
      </c>
    </row>
    <row r="60" spans="1:18" x14ac:dyDescent="0.3">
      <c r="A60" s="50" t="s">
        <v>246</v>
      </c>
      <c r="B60" s="15" t="s">
        <v>210</v>
      </c>
      <c r="C60" s="25" t="s">
        <v>386</v>
      </c>
      <c r="D60" s="50">
        <v>1</v>
      </c>
      <c r="E60" s="50">
        <v>6</v>
      </c>
      <c r="F60" s="50">
        <f t="shared" si="28"/>
        <v>220</v>
      </c>
      <c r="G60" s="50">
        <v>105</v>
      </c>
      <c r="H60" s="50">
        <f t="shared" si="29"/>
        <v>630</v>
      </c>
      <c r="I60" s="63">
        <v>5</v>
      </c>
      <c r="J60" s="63">
        <v>1.7</v>
      </c>
      <c r="K60" s="51">
        <f t="shared" si="30"/>
        <v>5.5700020802995631</v>
      </c>
      <c r="L60" s="52">
        <v>25</v>
      </c>
      <c r="M60" s="14" t="s">
        <v>33</v>
      </c>
      <c r="N60" s="13">
        <v>4</v>
      </c>
      <c r="O60" s="13">
        <v>4</v>
      </c>
      <c r="P60" s="13">
        <v>4</v>
      </c>
      <c r="Q60" s="50" t="s">
        <v>18</v>
      </c>
      <c r="R60" s="13" t="s">
        <v>269</v>
      </c>
    </row>
    <row r="61" spans="1:18" x14ac:dyDescent="0.3">
      <c r="A61" s="50" t="s">
        <v>247</v>
      </c>
      <c r="B61" s="15" t="s">
        <v>210</v>
      </c>
      <c r="C61" s="25" t="s">
        <v>387</v>
      </c>
      <c r="D61" s="50">
        <v>1</v>
      </c>
      <c r="E61" s="50">
        <v>4</v>
      </c>
      <c r="F61" s="50">
        <f t="shared" si="28"/>
        <v>220</v>
      </c>
      <c r="G61" s="50">
        <v>262</v>
      </c>
      <c r="H61" s="50">
        <f t="shared" si="29"/>
        <v>1048</v>
      </c>
      <c r="I61" s="63">
        <v>5</v>
      </c>
      <c r="J61" s="63">
        <v>1.7</v>
      </c>
      <c r="K61" s="51">
        <f t="shared" si="30"/>
        <v>9.2656542542126061</v>
      </c>
      <c r="L61" s="52">
        <v>25</v>
      </c>
      <c r="M61" s="14" t="s">
        <v>33</v>
      </c>
      <c r="N61" s="13">
        <v>4</v>
      </c>
      <c r="O61" s="13">
        <v>4</v>
      </c>
      <c r="P61" s="13">
        <v>4</v>
      </c>
      <c r="Q61" s="50" t="s">
        <v>19</v>
      </c>
      <c r="R61" s="13" t="s">
        <v>269</v>
      </c>
    </row>
    <row r="62" spans="1:18" x14ac:dyDescent="0.3">
      <c r="A62" s="50" t="s">
        <v>248</v>
      </c>
      <c r="B62" s="15" t="s">
        <v>210</v>
      </c>
      <c r="C62" s="25" t="s">
        <v>387</v>
      </c>
      <c r="D62" s="50">
        <v>1</v>
      </c>
      <c r="E62" s="50">
        <v>5</v>
      </c>
      <c r="F62" s="50">
        <f t="shared" ref="F62:F63" si="31">IF(D62=1,220,380)</f>
        <v>220</v>
      </c>
      <c r="G62" s="50">
        <v>262</v>
      </c>
      <c r="H62" s="50">
        <f t="shared" ref="H62:H63" si="32">G62*E62</f>
        <v>1310</v>
      </c>
      <c r="I62" s="63">
        <v>5</v>
      </c>
      <c r="J62" s="63">
        <v>1.7</v>
      </c>
      <c r="K62" s="51">
        <f t="shared" si="30"/>
        <v>11.582067817765756</v>
      </c>
      <c r="L62" s="52">
        <v>25</v>
      </c>
      <c r="M62" s="14" t="s">
        <v>33</v>
      </c>
      <c r="N62" s="13">
        <v>4</v>
      </c>
      <c r="O62" s="13">
        <v>4</v>
      </c>
      <c r="P62" s="13">
        <v>4</v>
      </c>
      <c r="Q62" s="50" t="s">
        <v>20</v>
      </c>
      <c r="R62" s="13" t="s">
        <v>269</v>
      </c>
    </row>
    <row r="63" spans="1:18" x14ac:dyDescent="0.3">
      <c r="A63" s="50" t="s">
        <v>249</v>
      </c>
      <c r="B63" s="15" t="s">
        <v>210</v>
      </c>
      <c r="C63" s="25" t="s">
        <v>577</v>
      </c>
      <c r="D63" s="50">
        <v>1</v>
      </c>
      <c r="E63" s="50">
        <v>5</v>
      </c>
      <c r="F63" s="50">
        <f t="shared" si="31"/>
        <v>220</v>
      </c>
      <c r="G63" s="50">
        <v>105</v>
      </c>
      <c r="H63" s="50">
        <f t="shared" si="32"/>
        <v>525</v>
      </c>
      <c r="I63" s="63">
        <v>5</v>
      </c>
      <c r="J63" s="63">
        <v>1.7</v>
      </c>
      <c r="K63" s="51">
        <f t="shared" si="30"/>
        <v>4.6416684002496353</v>
      </c>
      <c r="L63" s="52">
        <v>25</v>
      </c>
      <c r="M63" s="14" t="s">
        <v>33</v>
      </c>
      <c r="N63" s="13">
        <v>4</v>
      </c>
      <c r="O63" s="13">
        <v>4</v>
      </c>
      <c r="P63" s="13">
        <v>4</v>
      </c>
      <c r="Q63" s="50" t="s">
        <v>18</v>
      </c>
      <c r="R63" s="13" t="s">
        <v>269</v>
      </c>
    </row>
    <row r="64" spans="1:18" x14ac:dyDescent="0.3">
      <c r="A64" s="50" t="s">
        <v>250</v>
      </c>
      <c r="B64" s="15" t="s">
        <v>210</v>
      </c>
      <c r="C64" s="25" t="s">
        <v>578</v>
      </c>
      <c r="D64" s="50">
        <v>1</v>
      </c>
      <c r="E64" s="50">
        <v>6</v>
      </c>
      <c r="F64" s="50">
        <f t="shared" ref="F64" si="33">IF(D64=1,220,380)</f>
        <v>220</v>
      </c>
      <c r="G64" s="50">
        <v>105</v>
      </c>
      <c r="H64" s="50">
        <f t="shared" ref="H64" si="34">G64*E64</f>
        <v>630</v>
      </c>
      <c r="I64" s="63">
        <v>5</v>
      </c>
      <c r="J64" s="63">
        <v>1.7</v>
      </c>
      <c r="K64" s="51">
        <f t="shared" si="30"/>
        <v>5.5700020802995631</v>
      </c>
      <c r="L64" s="52">
        <f t="shared" ref="L64" si="35">IFERROR(INDEX($Z$8:$Z$23,_xlfn.AGGREGATE(15,6,(ROW($Z$8:$Z$23)-ROW($Z$8)+1)/($X$8:$X$23&gt;=N64),1)),"Acima da tabela")</f>
        <v>16</v>
      </c>
      <c r="M64" s="14" t="s">
        <v>33</v>
      </c>
      <c r="N64" s="5">
        <f t="shared" ref="N64" si="36">IFERROR(INDEX($X$8:$X$23,_xlfn.AGGREGATE(15,6,(ROW($X$8:$X$23)-ROW($X$8)+1)/($Y$8:$Y$23*75%&gt;=K64),1)),"Acima da tabela")</f>
        <v>2.5</v>
      </c>
      <c r="O64" s="5">
        <f t="shared" ref="O64" si="37">IFERROR(INDEX($X$8:$X$23,_xlfn.AGGREGATE(15,6,(ROW($X$8:$X$23)-ROW($X$8)+1)/($Y$8:$Y$23*75%&gt;=K64),1)),"Acima da tabela")</f>
        <v>2.5</v>
      </c>
      <c r="P64" s="5">
        <f t="shared" ref="P64" si="38">IFERROR(INDEX($X$8:$X$23,_xlfn.AGGREGATE(15,6,(ROW($X$8:$X$23)-ROW($X$8)+1)/($Y$8:$Y$23*75%&gt;=K64),1)),"Acima da tabela")</f>
        <v>2.5</v>
      </c>
      <c r="Q64" s="50" t="s">
        <v>19</v>
      </c>
      <c r="R64" s="13" t="s">
        <v>269</v>
      </c>
    </row>
    <row r="65" spans="1:18" ht="14.25" customHeight="1" x14ac:dyDescent="0.3">
      <c r="A65" s="50" t="s">
        <v>251</v>
      </c>
      <c r="B65" s="15" t="s">
        <v>210</v>
      </c>
      <c r="C65" s="25" t="s">
        <v>579</v>
      </c>
      <c r="D65" s="18">
        <v>1</v>
      </c>
      <c r="E65" s="18">
        <v>1</v>
      </c>
      <c r="F65" s="18">
        <f t="shared" si="16"/>
        <v>220</v>
      </c>
      <c r="G65" s="18">
        <v>1000</v>
      </c>
      <c r="H65" s="18">
        <f t="shared" ref="H65:H73" si="39">G65*E65</f>
        <v>1000</v>
      </c>
      <c r="I65" s="72">
        <v>5</v>
      </c>
      <c r="J65" s="63">
        <v>1.7</v>
      </c>
      <c r="K65" s="51">
        <f t="shared" si="3"/>
        <v>8.841273143332641</v>
      </c>
      <c r="L65" s="52">
        <f t="shared" ref="L65:L73" si="40">IFERROR(INDEX($Z$8:$Z$23,_xlfn.AGGREGATE(15,6,(ROW($Z$8:$Z$23)-ROW($Z$8)+1)/($X$8:$X$23&gt;=N65),1)),"Acima da tabela")</f>
        <v>16</v>
      </c>
      <c r="M65" s="14" t="s">
        <v>33</v>
      </c>
      <c r="N65" s="5">
        <f t="shared" ref="N65:N73" si="41">IFERROR(INDEX($X$8:$X$23,_xlfn.AGGREGATE(15,6,(ROW($X$8:$X$23)-ROW($X$8)+1)/($Y$8:$Y$23*75%&gt;=K65),1)),"Acima da tabela")</f>
        <v>2.5</v>
      </c>
      <c r="O65" s="5">
        <f t="shared" ref="O65:O73" si="42">IFERROR(INDEX($X$8:$X$23,_xlfn.AGGREGATE(15,6,(ROW($X$8:$X$23)-ROW($X$8)+1)/($Y$8:$Y$23*75%&gt;=K65),1)),"Acima da tabela")</f>
        <v>2.5</v>
      </c>
      <c r="P65" s="5">
        <f t="shared" ref="P65:P73" si="43">IFERROR(INDEX($X$8:$X$23,_xlfn.AGGREGATE(15,6,(ROW($X$8:$X$23)-ROW($X$8)+1)/($Y$8:$Y$23*75%&gt;=K65),1)),"Acima da tabela")</f>
        <v>2.5</v>
      </c>
      <c r="Q65" s="50" t="s">
        <v>20</v>
      </c>
      <c r="R65" s="13" t="s">
        <v>267</v>
      </c>
    </row>
    <row r="66" spans="1:18" s="2" customFormat="1" x14ac:dyDescent="0.3">
      <c r="A66" s="50" t="s">
        <v>252</v>
      </c>
      <c r="B66" s="15" t="s">
        <v>210</v>
      </c>
      <c r="C66" s="25" t="s">
        <v>663</v>
      </c>
      <c r="D66" s="50">
        <v>1</v>
      </c>
      <c r="E66" s="50">
        <v>7</v>
      </c>
      <c r="F66" s="50">
        <f t="shared" si="16"/>
        <v>220</v>
      </c>
      <c r="G66" s="50">
        <v>132</v>
      </c>
      <c r="H66" s="50">
        <f t="shared" si="39"/>
        <v>924</v>
      </c>
      <c r="I66" s="63">
        <v>5</v>
      </c>
      <c r="J66" s="63">
        <v>1.7</v>
      </c>
      <c r="K66" s="51">
        <f t="shared" ref="K66:K70" si="44">(H66/F66/(IF(D66=1,1,1.73)*(100-I66)/100)/0.92)*J66</f>
        <v>8.1693363844393598</v>
      </c>
      <c r="L66" s="52">
        <f t="shared" si="40"/>
        <v>25</v>
      </c>
      <c r="M66" s="14" t="s">
        <v>33</v>
      </c>
      <c r="N66" s="13">
        <v>4</v>
      </c>
      <c r="O66" s="13">
        <v>4</v>
      </c>
      <c r="P66" s="13">
        <v>4</v>
      </c>
      <c r="Q66" s="50" t="s">
        <v>18</v>
      </c>
      <c r="R66" s="13" t="s">
        <v>267</v>
      </c>
    </row>
    <row r="67" spans="1:18" s="2" customFormat="1" x14ac:dyDescent="0.3">
      <c r="A67" s="50" t="s">
        <v>253</v>
      </c>
      <c r="B67" s="15" t="s">
        <v>210</v>
      </c>
      <c r="C67" s="25" t="s">
        <v>664</v>
      </c>
      <c r="D67" s="50">
        <v>1</v>
      </c>
      <c r="E67" s="50">
        <v>7</v>
      </c>
      <c r="F67" s="50">
        <f t="shared" si="16"/>
        <v>220</v>
      </c>
      <c r="G67" s="50">
        <v>132</v>
      </c>
      <c r="H67" s="50">
        <f t="shared" si="39"/>
        <v>924</v>
      </c>
      <c r="I67" s="63">
        <v>5</v>
      </c>
      <c r="J67" s="63">
        <v>1.7</v>
      </c>
      <c r="K67" s="51">
        <f t="shared" si="44"/>
        <v>8.1693363844393598</v>
      </c>
      <c r="L67" s="52">
        <f t="shared" si="40"/>
        <v>25</v>
      </c>
      <c r="M67" s="14" t="s">
        <v>33</v>
      </c>
      <c r="N67" s="13">
        <v>4</v>
      </c>
      <c r="O67" s="13">
        <v>4</v>
      </c>
      <c r="P67" s="13">
        <v>4</v>
      </c>
      <c r="Q67" s="50" t="s">
        <v>19</v>
      </c>
      <c r="R67" s="13" t="s">
        <v>267</v>
      </c>
    </row>
    <row r="68" spans="1:18" s="2" customFormat="1" x14ac:dyDescent="0.3">
      <c r="A68" s="50" t="s">
        <v>254</v>
      </c>
      <c r="B68" s="15" t="s">
        <v>210</v>
      </c>
      <c r="C68" s="25" t="s">
        <v>665</v>
      </c>
      <c r="D68" s="50">
        <v>1</v>
      </c>
      <c r="E68" s="50">
        <v>8</v>
      </c>
      <c r="F68" s="50">
        <f t="shared" ref="F68:F71" si="45">IF(D68=1,220,380)</f>
        <v>220</v>
      </c>
      <c r="G68" s="50">
        <v>132</v>
      </c>
      <c r="H68" s="50">
        <f t="shared" si="39"/>
        <v>1056</v>
      </c>
      <c r="I68" s="63">
        <v>5</v>
      </c>
      <c r="J68" s="63">
        <v>1.7</v>
      </c>
      <c r="K68" s="51">
        <f t="shared" si="44"/>
        <v>9.3363844393592661</v>
      </c>
      <c r="L68" s="52">
        <f t="shared" si="40"/>
        <v>25</v>
      </c>
      <c r="M68" s="14" t="s">
        <v>33</v>
      </c>
      <c r="N68" s="13">
        <v>4</v>
      </c>
      <c r="O68" s="13">
        <v>4</v>
      </c>
      <c r="P68" s="13">
        <v>4</v>
      </c>
      <c r="Q68" s="50" t="s">
        <v>20</v>
      </c>
      <c r="R68" s="13" t="s">
        <v>267</v>
      </c>
    </row>
    <row r="69" spans="1:18" s="2" customFormat="1" x14ac:dyDescent="0.3">
      <c r="A69" s="50" t="s">
        <v>255</v>
      </c>
      <c r="B69" s="15" t="s">
        <v>210</v>
      </c>
      <c r="C69" s="25" t="s">
        <v>666</v>
      </c>
      <c r="D69" s="50">
        <v>1</v>
      </c>
      <c r="E69" s="50">
        <v>8</v>
      </c>
      <c r="F69" s="50">
        <f t="shared" si="45"/>
        <v>220</v>
      </c>
      <c r="G69" s="50">
        <v>132</v>
      </c>
      <c r="H69" s="50">
        <f t="shared" si="39"/>
        <v>1056</v>
      </c>
      <c r="I69" s="63">
        <v>5</v>
      </c>
      <c r="J69" s="63">
        <v>1.7</v>
      </c>
      <c r="K69" s="51">
        <f t="shared" si="44"/>
        <v>9.3363844393592661</v>
      </c>
      <c r="L69" s="52">
        <f t="shared" si="40"/>
        <v>25</v>
      </c>
      <c r="M69" s="14" t="s">
        <v>33</v>
      </c>
      <c r="N69" s="13">
        <v>4</v>
      </c>
      <c r="O69" s="13">
        <v>4</v>
      </c>
      <c r="P69" s="13">
        <v>4</v>
      </c>
      <c r="Q69" s="50" t="s">
        <v>18</v>
      </c>
      <c r="R69" s="13" t="s">
        <v>267</v>
      </c>
    </row>
    <row r="70" spans="1:18" s="2" customFormat="1" x14ac:dyDescent="0.3">
      <c r="A70" s="50" t="s">
        <v>256</v>
      </c>
      <c r="B70" s="15" t="s">
        <v>210</v>
      </c>
      <c r="C70" s="25" t="s">
        <v>667</v>
      </c>
      <c r="D70" s="50">
        <v>1</v>
      </c>
      <c r="E70" s="50">
        <v>8</v>
      </c>
      <c r="F70" s="50">
        <f t="shared" si="45"/>
        <v>220</v>
      </c>
      <c r="G70" s="50">
        <v>132</v>
      </c>
      <c r="H70" s="50">
        <f t="shared" si="39"/>
        <v>1056</v>
      </c>
      <c r="I70" s="63">
        <v>5</v>
      </c>
      <c r="J70" s="63">
        <v>1.7</v>
      </c>
      <c r="K70" s="51">
        <f t="shared" si="44"/>
        <v>9.3363844393592661</v>
      </c>
      <c r="L70" s="52">
        <f t="shared" si="40"/>
        <v>25</v>
      </c>
      <c r="M70" s="14" t="s">
        <v>33</v>
      </c>
      <c r="N70" s="13">
        <v>4</v>
      </c>
      <c r="O70" s="13">
        <v>4</v>
      </c>
      <c r="P70" s="13">
        <v>4</v>
      </c>
      <c r="Q70" s="50" t="s">
        <v>19</v>
      </c>
      <c r="R70" s="13" t="s">
        <v>267</v>
      </c>
    </row>
    <row r="71" spans="1:18" s="2" customFormat="1" x14ac:dyDescent="0.3">
      <c r="A71" s="50" t="s">
        <v>257</v>
      </c>
      <c r="B71" s="15" t="s">
        <v>210</v>
      </c>
      <c r="C71" s="25" t="s">
        <v>668</v>
      </c>
      <c r="D71" s="50">
        <v>1</v>
      </c>
      <c r="E71" s="50">
        <v>8</v>
      </c>
      <c r="F71" s="50">
        <f t="shared" si="45"/>
        <v>220</v>
      </c>
      <c r="G71" s="50">
        <v>132</v>
      </c>
      <c r="H71" s="50">
        <f t="shared" si="39"/>
        <v>1056</v>
      </c>
      <c r="I71" s="63">
        <v>5</v>
      </c>
      <c r="J71" s="63">
        <v>1.7</v>
      </c>
      <c r="K71" s="51">
        <f>(H71/F71/(IF(D71=1,1,1.73)*(100-I71)/100)/0.92)*J71</f>
        <v>9.3363844393592661</v>
      </c>
      <c r="L71" s="52">
        <f t="shared" si="40"/>
        <v>25</v>
      </c>
      <c r="M71" s="14" t="s">
        <v>33</v>
      </c>
      <c r="N71" s="13">
        <v>4</v>
      </c>
      <c r="O71" s="13">
        <v>4</v>
      </c>
      <c r="P71" s="13">
        <v>4</v>
      </c>
      <c r="Q71" s="50" t="s">
        <v>20</v>
      </c>
      <c r="R71" s="13" t="s">
        <v>267</v>
      </c>
    </row>
    <row r="72" spans="1:18" x14ac:dyDescent="0.3">
      <c r="A72" s="50" t="s">
        <v>258</v>
      </c>
      <c r="B72" s="15" t="s">
        <v>210</v>
      </c>
      <c r="C72" s="25" t="s">
        <v>49</v>
      </c>
      <c r="D72" s="18">
        <v>1</v>
      </c>
      <c r="E72" s="18">
        <v>1</v>
      </c>
      <c r="F72" s="18">
        <f t="shared" si="16"/>
        <v>220</v>
      </c>
      <c r="G72" s="18">
        <v>1000</v>
      </c>
      <c r="H72" s="18">
        <f t="shared" si="39"/>
        <v>1000</v>
      </c>
      <c r="I72" s="72">
        <v>5</v>
      </c>
      <c r="J72" s="63">
        <v>1.7</v>
      </c>
      <c r="K72" s="51">
        <f t="shared" si="3"/>
        <v>8.841273143332641</v>
      </c>
      <c r="L72" s="52">
        <f t="shared" si="40"/>
        <v>16</v>
      </c>
      <c r="M72" s="14" t="s">
        <v>33</v>
      </c>
      <c r="N72" s="5">
        <f t="shared" si="41"/>
        <v>2.5</v>
      </c>
      <c r="O72" s="5">
        <f t="shared" si="42"/>
        <v>2.5</v>
      </c>
      <c r="P72" s="5">
        <f t="shared" si="43"/>
        <v>2.5</v>
      </c>
      <c r="Q72" s="50" t="s">
        <v>18</v>
      </c>
      <c r="R72" s="13"/>
    </row>
    <row r="73" spans="1:18" x14ac:dyDescent="0.3">
      <c r="A73" s="50" t="s">
        <v>259</v>
      </c>
      <c r="B73" s="15" t="s">
        <v>210</v>
      </c>
      <c r="C73" s="25" t="s">
        <v>49</v>
      </c>
      <c r="D73" s="18">
        <v>1</v>
      </c>
      <c r="E73" s="18">
        <v>1</v>
      </c>
      <c r="F73" s="18">
        <f t="shared" si="16"/>
        <v>220</v>
      </c>
      <c r="G73" s="18">
        <v>1000</v>
      </c>
      <c r="H73" s="18">
        <f t="shared" si="39"/>
        <v>1000</v>
      </c>
      <c r="I73" s="72">
        <v>5</v>
      </c>
      <c r="J73" s="63">
        <v>1.7</v>
      </c>
      <c r="K73" s="51">
        <f t="shared" si="3"/>
        <v>8.841273143332641</v>
      </c>
      <c r="L73" s="52">
        <f t="shared" si="40"/>
        <v>16</v>
      </c>
      <c r="M73" s="14" t="s">
        <v>33</v>
      </c>
      <c r="N73" s="5">
        <f t="shared" si="41"/>
        <v>2.5</v>
      </c>
      <c r="O73" s="5">
        <f t="shared" si="42"/>
        <v>2.5</v>
      </c>
      <c r="P73" s="5">
        <f t="shared" si="43"/>
        <v>2.5</v>
      </c>
      <c r="Q73" s="50" t="s">
        <v>19</v>
      </c>
      <c r="R73" s="13"/>
    </row>
    <row r="74" spans="1:18" x14ac:dyDescent="0.3">
      <c r="A74" s="50" t="s">
        <v>260</v>
      </c>
      <c r="B74" s="15" t="s">
        <v>210</v>
      </c>
      <c r="C74" s="25" t="s">
        <v>49</v>
      </c>
      <c r="D74" s="18">
        <v>1</v>
      </c>
      <c r="E74" s="18">
        <v>1</v>
      </c>
      <c r="F74" s="18">
        <f t="shared" ref="F74:F77" si="46">IF(D74=1,220,380)</f>
        <v>220</v>
      </c>
      <c r="G74" s="18">
        <v>1000</v>
      </c>
      <c r="H74" s="18">
        <f t="shared" ref="H74:H77" si="47">G74*E74</f>
        <v>1000</v>
      </c>
      <c r="I74" s="72">
        <v>5</v>
      </c>
      <c r="J74" s="63">
        <v>1.7</v>
      </c>
      <c r="K74" s="51">
        <f t="shared" ref="K74:K77" si="48">(H74/F74/(IF(D74=1,1,1.73)*(100-I74)/100)/0.92)*J74</f>
        <v>8.841273143332641</v>
      </c>
      <c r="L74" s="52">
        <f t="shared" ref="L74:L77" si="49">IFERROR(INDEX($Z$8:$Z$23,_xlfn.AGGREGATE(15,6,(ROW($Z$8:$Z$23)-ROW($Z$8)+1)/($X$8:$X$23&gt;=N74),1)),"Acima da tabela")</f>
        <v>16</v>
      </c>
      <c r="M74" s="14" t="s">
        <v>33</v>
      </c>
      <c r="N74" s="5">
        <f t="shared" ref="N74:N77" si="50">IFERROR(INDEX($X$8:$X$23,_xlfn.AGGREGATE(15,6,(ROW($X$8:$X$23)-ROW($X$8)+1)/($Y$8:$Y$23*75%&gt;=K74),1)),"Acima da tabela")</f>
        <v>2.5</v>
      </c>
      <c r="O74" s="5">
        <f t="shared" ref="O74:O77" si="51">IFERROR(INDEX($X$8:$X$23,_xlfn.AGGREGATE(15,6,(ROW($X$8:$X$23)-ROW($X$8)+1)/($Y$8:$Y$23*75%&gt;=K74),1)),"Acima da tabela")</f>
        <v>2.5</v>
      </c>
      <c r="P74" s="5">
        <f t="shared" ref="P74:P77" si="52">IFERROR(INDEX($X$8:$X$23,_xlfn.AGGREGATE(15,6,(ROW($X$8:$X$23)-ROW($X$8)+1)/($Y$8:$Y$23*75%&gt;=K74),1)),"Acima da tabela")</f>
        <v>2.5</v>
      </c>
      <c r="Q74" s="50" t="s">
        <v>20</v>
      </c>
      <c r="R74" s="3"/>
    </row>
    <row r="75" spans="1:18" x14ac:dyDescent="0.3">
      <c r="A75" s="50" t="s">
        <v>261</v>
      </c>
      <c r="B75" s="15" t="s">
        <v>210</v>
      </c>
      <c r="C75" s="25" t="s">
        <v>49</v>
      </c>
      <c r="D75" s="18">
        <v>1</v>
      </c>
      <c r="E75" s="18">
        <v>1</v>
      </c>
      <c r="F75" s="18">
        <f t="shared" si="46"/>
        <v>220</v>
      </c>
      <c r="G75" s="18">
        <v>1000</v>
      </c>
      <c r="H75" s="18">
        <f t="shared" si="47"/>
        <v>1000</v>
      </c>
      <c r="I75" s="72">
        <v>5</v>
      </c>
      <c r="J75" s="63">
        <v>1.7</v>
      </c>
      <c r="K75" s="51">
        <f t="shared" si="48"/>
        <v>8.841273143332641</v>
      </c>
      <c r="L75" s="52">
        <f t="shared" si="49"/>
        <v>16</v>
      </c>
      <c r="M75" s="14" t="s">
        <v>33</v>
      </c>
      <c r="N75" s="5">
        <f t="shared" si="50"/>
        <v>2.5</v>
      </c>
      <c r="O75" s="5">
        <f t="shared" si="51"/>
        <v>2.5</v>
      </c>
      <c r="P75" s="5">
        <f t="shared" si="52"/>
        <v>2.5</v>
      </c>
      <c r="Q75" s="50" t="s">
        <v>18</v>
      </c>
      <c r="R75" s="3"/>
    </row>
    <row r="76" spans="1:18" x14ac:dyDescent="0.3">
      <c r="A76" s="50" t="s">
        <v>262</v>
      </c>
      <c r="B76" s="15" t="s">
        <v>210</v>
      </c>
      <c r="C76" s="25" t="s">
        <v>49</v>
      </c>
      <c r="D76" s="18">
        <v>1</v>
      </c>
      <c r="E76" s="18">
        <v>1</v>
      </c>
      <c r="F76" s="18">
        <f t="shared" si="46"/>
        <v>220</v>
      </c>
      <c r="G76" s="18">
        <v>1000</v>
      </c>
      <c r="H76" s="18">
        <f t="shared" si="47"/>
        <v>1000</v>
      </c>
      <c r="I76" s="72">
        <v>5</v>
      </c>
      <c r="J76" s="63">
        <v>1.7</v>
      </c>
      <c r="K76" s="51">
        <f t="shared" si="48"/>
        <v>8.841273143332641</v>
      </c>
      <c r="L76" s="52">
        <f t="shared" si="49"/>
        <v>16</v>
      </c>
      <c r="M76" s="14" t="s">
        <v>33</v>
      </c>
      <c r="N76" s="5">
        <f t="shared" si="50"/>
        <v>2.5</v>
      </c>
      <c r="O76" s="5">
        <f t="shared" si="51"/>
        <v>2.5</v>
      </c>
      <c r="P76" s="5">
        <f t="shared" si="52"/>
        <v>2.5</v>
      </c>
      <c r="Q76" s="50" t="s">
        <v>19</v>
      </c>
      <c r="R76" s="3"/>
    </row>
    <row r="77" spans="1:18" x14ac:dyDescent="0.3">
      <c r="A77" s="50" t="s">
        <v>263</v>
      </c>
      <c r="B77" s="15" t="s">
        <v>210</v>
      </c>
      <c r="C77" s="25" t="s">
        <v>49</v>
      </c>
      <c r="D77" s="18">
        <v>1</v>
      </c>
      <c r="E77" s="18">
        <v>1</v>
      </c>
      <c r="F77" s="18">
        <f t="shared" si="46"/>
        <v>220</v>
      </c>
      <c r="G77" s="18">
        <v>1000</v>
      </c>
      <c r="H77" s="18">
        <f t="shared" si="47"/>
        <v>1000</v>
      </c>
      <c r="I77" s="72">
        <v>5</v>
      </c>
      <c r="J77" s="63">
        <v>1.7</v>
      </c>
      <c r="K77" s="51">
        <f t="shared" si="48"/>
        <v>8.841273143332641</v>
      </c>
      <c r="L77" s="52">
        <f t="shared" si="49"/>
        <v>16</v>
      </c>
      <c r="M77" s="14" t="s">
        <v>33</v>
      </c>
      <c r="N77" s="5">
        <f t="shared" si="50"/>
        <v>2.5</v>
      </c>
      <c r="O77" s="5">
        <f t="shared" si="51"/>
        <v>2.5</v>
      </c>
      <c r="P77" s="5">
        <f t="shared" si="52"/>
        <v>2.5</v>
      </c>
      <c r="Q77" s="50" t="s">
        <v>20</v>
      </c>
      <c r="R77" s="3"/>
    </row>
    <row r="79" spans="1:18" x14ac:dyDescent="0.3">
      <c r="B79" s="38" t="s">
        <v>2</v>
      </c>
      <c r="C79" s="38" t="s">
        <v>3</v>
      </c>
      <c r="D79" s="10" t="s">
        <v>4</v>
      </c>
      <c r="E79" s="10" t="s">
        <v>5</v>
      </c>
      <c r="F79" s="10" t="s">
        <v>6</v>
      </c>
      <c r="G79" s="10" t="s">
        <v>22</v>
      </c>
      <c r="H79" s="10" t="s">
        <v>8</v>
      </c>
      <c r="I79" s="72" t="s">
        <v>368</v>
      </c>
      <c r="J79" s="72" t="s">
        <v>358</v>
      </c>
      <c r="K79" s="10" t="s">
        <v>9</v>
      </c>
      <c r="L79" s="10" t="s">
        <v>10</v>
      </c>
      <c r="N79" s="10" t="s">
        <v>11</v>
      </c>
      <c r="O79" s="10" t="s">
        <v>12</v>
      </c>
      <c r="P79" s="10" t="s">
        <v>13</v>
      </c>
    </row>
    <row r="80" spans="1:18" x14ac:dyDescent="0.3">
      <c r="B80" s="19" t="s">
        <v>21</v>
      </c>
      <c r="C80" s="19" t="s">
        <v>23</v>
      </c>
      <c r="D80" s="5">
        <v>3</v>
      </c>
      <c r="E80" s="5">
        <v>1</v>
      </c>
      <c r="F80" s="5">
        <v>380</v>
      </c>
      <c r="G80" s="5">
        <v>1</v>
      </c>
      <c r="H80" s="5">
        <f>SUM(H8:H77)</f>
        <v>82965</v>
      </c>
      <c r="I80" s="5">
        <v>5</v>
      </c>
      <c r="J80" s="5">
        <v>1.7</v>
      </c>
      <c r="K80" s="7">
        <f>(H80*G80/(F80*1.73)/0.92)*J80</f>
        <v>233.19880028041953</v>
      </c>
      <c r="L80" s="13" t="s">
        <v>623</v>
      </c>
      <c r="M80" s="4"/>
      <c r="N80" s="13" t="s">
        <v>364</v>
      </c>
      <c r="O80" s="13">
        <v>95</v>
      </c>
      <c r="P80" s="13">
        <v>95</v>
      </c>
    </row>
    <row r="83" spans="11:11" x14ac:dyDescent="0.3">
      <c r="K83" s="73"/>
    </row>
  </sheetData>
  <mergeCells count="4">
    <mergeCell ref="A1:B5"/>
    <mergeCell ref="C1:Q5"/>
    <mergeCell ref="N6:P6"/>
    <mergeCell ref="X7:Y7"/>
  </mergeCells>
  <phoneticPr fontId="1" type="noConversion"/>
  <pageMargins left="0.511811024" right="0.511811024" top="0.78740157499999996" bottom="0.78740157499999996" header="0.31496062000000002" footer="0.31496062000000002"/>
  <pageSetup paperSize="256" orientation="portrait" horizontalDpi="203" verticalDpi="20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FF21-7C09-48D4-9D2D-09A962F1924E}">
  <sheetPr codeName="Planilha3">
    <tabColor rgb="FFFFFF00"/>
  </sheetPr>
  <dimension ref="A1:S82"/>
  <sheetViews>
    <sheetView zoomScale="85" zoomScaleNormal="85" workbookViewId="0">
      <selection activeCell="C76" sqref="C76"/>
    </sheetView>
  </sheetViews>
  <sheetFormatPr defaultColWidth="8.88671875" defaultRowHeight="14.4" x14ac:dyDescent="0.3"/>
  <cols>
    <col min="1" max="1" width="10.33203125" bestFit="1" customWidth="1"/>
    <col min="2" max="2" width="17.6640625" style="35" bestFit="1" customWidth="1"/>
    <col min="3" max="3" width="46.33203125" style="35" bestFit="1" customWidth="1"/>
    <col min="5" max="5" width="10" bestFit="1" customWidth="1"/>
    <col min="6" max="6" width="10.88671875" bestFit="1" customWidth="1"/>
    <col min="7" max="7" width="16.33203125" bestFit="1" customWidth="1"/>
    <col min="8" max="8" width="12.33203125" bestFit="1" customWidth="1"/>
    <col min="9" max="9" width="10.88671875" bestFit="1" customWidth="1"/>
    <col min="10" max="10" width="15.33203125" customWidth="1"/>
    <col min="16" max="16" width="17.33203125" customWidth="1"/>
    <col min="18" max="18" width="16.33203125" bestFit="1" customWidth="1"/>
    <col min="19" max="19" width="13.33203125" customWidth="1"/>
  </cols>
  <sheetData>
    <row r="1" spans="1:19" x14ac:dyDescent="0.3">
      <c r="A1" s="107"/>
      <c r="B1" s="107"/>
      <c r="C1" s="108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9" x14ac:dyDescent="0.3">
      <c r="A2" s="107"/>
      <c r="B2" s="10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9" x14ac:dyDescent="0.3">
      <c r="A3" s="107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9" x14ac:dyDescent="0.3">
      <c r="A4" s="107"/>
      <c r="B4" s="107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9" x14ac:dyDescent="0.3">
      <c r="A5" s="107"/>
      <c r="B5" s="107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9" x14ac:dyDescent="0.3">
      <c r="A6" s="1"/>
      <c r="B6" s="35" t="s">
        <v>140</v>
      </c>
      <c r="D6" s="1"/>
      <c r="E6" s="1"/>
      <c r="F6" s="1"/>
      <c r="G6" s="1"/>
      <c r="H6" s="1"/>
      <c r="I6" s="1"/>
      <c r="J6" s="1"/>
      <c r="L6" s="110" t="s">
        <v>1</v>
      </c>
      <c r="M6" s="111"/>
      <c r="N6" s="112"/>
    </row>
    <row r="7" spans="1:19" s="28" customFormat="1" ht="28.8" x14ac:dyDescent="0.3">
      <c r="A7" s="26" t="s">
        <v>26</v>
      </c>
      <c r="B7" s="36" t="s">
        <v>2</v>
      </c>
      <c r="C7" s="3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7" t="s">
        <v>10</v>
      </c>
      <c r="K7" s="26" t="s">
        <v>30</v>
      </c>
      <c r="L7" s="26" t="s">
        <v>11</v>
      </c>
      <c r="M7" s="26" t="s">
        <v>12</v>
      </c>
      <c r="N7" s="26" t="s">
        <v>13</v>
      </c>
      <c r="O7" s="26" t="s">
        <v>14</v>
      </c>
      <c r="P7" s="54" t="s">
        <v>266</v>
      </c>
      <c r="Q7" s="18" t="s">
        <v>14</v>
      </c>
      <c r="R7" s="18" t="s">
        <v>15</v>
      </c>
      <c r="S7" s="18" t="s">
        <v>16</v>
      </c>
    </row>
    <row r="8" spans="1:19" x14ac:dyDescent="0.3">
      <c r="A8" s="18" t="s">
        <v>112</v>
      </c>
      <c r="B8" s="20" t="s">
        <v>21</v>
      </c>
      <c r="C8" s="20" t="s">
        <v>281</v>
      </c>
      <c r="D8" s="18">
        <v>1</v>
      </c>
      <c r="E8" s="14">
        <v>4</v>
      </c>
      <c r="F8" s="5">
        <f>IF(D8=1,220,380)</f>
        <v>220</v>
      </c>
      <c r="G8" s="14">
        <v>200</v>
      </c>
      <c r="H8" s="5">
        <f>G8*E8</f>
        <v>800</v>
      </c>
      <c r="I8" s="8">
        <f>H8/F8/IF(D8=1,1,1.73)/0.92</f>
        <v>3.9525691699604741</v>
      </c>
      <c r="J8" s="5">
        <v>16</v>
      </c>
      <c r="K8" s="14" t="s">
        <v>44</v>
      </c>
      <c r="L8" s="5">
        <v>2.5</v>
      </c>
      <c r="M8" s="5">
        <v>2.5</v>
      </c>
      <c r="N8" s="5">
        <v>2.5</v>
      </c>
      <c r="O8" s="18" t="s">
        <v>18</v>
      </c>
      <c r="P8" s="13" t="s">
        <v>269</v>
      </c>
      <c r="Q8" s="5" t="s">
        <v>18</v>
      </c>
      <c r="R8" s="8">
        <f>SUMIF($O$74:$O$99,Q8,$H$74:$H$99) + SUMIF($O$74:$O$99,"RST",$H$74:$H$99)/3</f>
        <v>1600</v>
      </c>
      <c r="S8" s="5">
        <f>COUNTIF($O$74:$O$99,Q8)</f>
        <v>2</v>
      </c>
    </row>
    <row r="9" spans="1:19" x14ac:dyDescent="0.3">
      <c r="A9" s="18" t="s">
        <v>113</v>
      </c>
      <c r="B9" s="20" t="s">
        <v>21</v>
      </c>
      <c r="C9" s="20" t="s">
        <v>282</v>
      </c>
      <c r="D9" s="18">
        <v>1</v>
      </c>
      <c r="E9" s="14">
        <v>5</v>
      </c>
      <c r="F9" s="5">
        <f>IF(D9=1,220,380)</f>
        <v>220</v>
      </c>
      <c r="G9" s="14">
        <v>200</v>
      </c>
      <c r="H9" s="5">
        <f>G9*E9</f>
        <v>1000</v>
      </c>
      <c r="I9" s="8">
        <f>H9/F9/IF(D9=1,1,1.73)/0.92</f>
        <v>4.9407114624505928</v>
      </c>
      <c r="J9" s="5">
        <v>16</v>
      </c>
      <c r="K9" s="14" t="s">
        <v>44</v>
      </c>
      <c r="L9" s="5">
        <v>2.5</v>
      </c>
      <c r="M9" s="5">
        <v>2.5</v>
      </c>
      <c r="N9" s="5">
        <v>2.5</v>
      </c>
      <c r="O9" s="18" t="s">
        <v>19</v>
      </c>
      <c r="P9" s="13" t="s">
        <v>269</v>
      </c>
      <c r="Q9" s="5" t="s">
        <v>19</v>
      </c>
      <c r="R9" s="8">
        <f>SUMIF($O$74:$O$99,Q9,$H$74:$H$99) + SUMIF($O$74:$O$99,"RST",$H$74:$H$99)/3</f>
        <v>3000</v>
      </c>
      <c r="S9" s="5">
        <f>COUNTIF($O$74:$O$99,Q9)</f>
        <v>2</v>
      </c>
    </row>
    <row r="10" spans="1:19" x14ac:dyDescent="0.3">
      <c r="A10" s="18" t="s">
        <v>114</v>
      </c>
      <c r="Q10" s="5" t="s">
        <v>20</v>
      </c>
      <c r="R10" s="8">
        <f>SUMIF($O$74:$O$99,Q10,$H$74:$H$99) + SUMIF($O$74:$O$99,"RST",$H$74:$H$99)/3</f>
        <v>3000</v>
      </c>
      <c r="S10" s="5">
        <f>COUNTIF($O$74:$O$99,Q10)</f>
        <v>2</v>
      </c>
    </row>
    <row r="11" spans="1:19" x14ac:dyDescent="0.3">
      <c r="A11" s="18" t="s">
        <v>115</v>
      </c>
    </row>
    <row r="12" spans="1:19" x14ac:dyDescent="0.3">
      <c r="A12" s="18" t="s">
        <v>118</v>
      </c>
    </row>
    <row r="13" spans="1:19" x14ac:dyDescent="0.3">
      <c r="A13" s="18" t="s">
        <v>119</v>
      </c>
    </row>
    <row r="14" spans="1:19" x14ac:dyDescent="0.3">
      <c r="A14" s="18" t="s">
        <v>120</v>
      </c>
    </row>
    <row r="15" spans="1:19" x14ac:dyDescent="0.3">
      <c r="A15" s="18" t="s">
        <v>121</v>
      </c>
    </row>
    <row r="16" spans="1:19" x14ac:dyDescent="0.3">
      <c r="A16" s="18" t="s">
        <v>122</v>
      </c>
    </row>
    <row r="17" spans="1:16" x14ac:dyDescent="0.3">
      <c r="A17" s="18" t="s">
        <v>123</v>
      </c>
    </row>
    <row r="18" spans="1:16" x14ac:dyDescent="0.3">
      <c r="A18" s="18" t="s">
        <v>141</v>
      </c>
    </row>
    <row r="19" spans="1:16" s="4" customFormat="1" x14ac:dyDescent="0.3">
      <c r="A19" s="18" t="s">
        <v>142</v>
      </c>
    </row>
    <row r="20" spans="1:16" x14ac:dyDescent="0.3">
      <c r="A20" s="18" t="s">
        <v>143</v>
      </c>
    </row>
    <row r="21" spans="1:16" s="4" customFormat="1" x14ac:dyDescent="0.3">
      <c r="A21" s="18" t="s">
        <v>144</v>
      </c>
      <c r="B21" s="15" t="s">
        <v>21</v>
      </c>
      <c r="C21" s="15" t="s">
        <v>164</v>
      </c>
      <c r="D21" s="13">
        <v>1</v>
      </c>
      <c r="E21" s="13">
        <v>6</v>
      </c>
      <c r="F21" s="13">
        <f t="shared" ref="F21:F26" si="0">IF(D21=1,220,380)</f>
        <v>220</v>
      </c>
      <c r="G21" s="13">
        <v>200</v>
      </c>
      <c r="H21" s="13">
        <f t="shared" ref="H21:H26" si="1">G21*E21</f>
        <v>1200</v>
      </c>
      <c r="I21" s="22">
        <f t="shared" ref="I21:I26" si="2">H21/F21/IF(D21=1,1,1.73)/0.92</f>
        <v>5.928853754940711</v>
      </c>
      <c r="J21" s="21">
        <v>16</v>
      </c>
      <c r="K21" s="14"/>
      <c r="L21" s="5">
        <v>2.5</v>
      </c>
      <c r="M21" s="5">
        <v>2.5</v>
      </c>
      <c r="N21" s="5">
        <v>2.5</v>
      </c>
      <c r="O21" s="18" t="s">
        <v>19</v>
      </c>
      <c r="P21" s="13" t="s">
        <v>269</v>
      </c>
    </row>
    <row r="22" spans="1:16" s="4" customFormat="1" x14ac:dyDescent="0.3">
      <c r="A22" s="18" t="s">
        <v>145</v>
      </c>
      <c r="B22" s="15" t="s">
        <v>21</v>
      </c>
      <c r="C22" s="20" t="s">
        <v>165</v>
      </c>
      <c r="D22" s="18">
        <v>1</v>
      </c>
      <c r="E22" s="18">
        <v>12</v>
      </c>
      <c r="F22" s="18">
        <f t="shared" si="0"/>
        <v>220</v>
      </c>
      <c r="G22" s="18">
        <v>200</v>
      </c>
      <c r="H22" s="18">
        <f t="shared" si="1"/>
        <v>2400</v>
      </c>
      <c r="I22" s="34">
        <f t="shared" si="2"/>
        <v>11.857707509881422</v>
      </c>
      <c r="J22" s="21">
        <v>16</v>
      </c>
      <c r="K22" s="14"/>
      <c r="L22" s="5">
        <v>2.5</v>
      </c>
      <c r="M22" s="5">
        <v>2.5</v>
      </c>
      <c r="N22" s="5">
        <v>2.5</v>
      </c>
      <c r="O22" s="18" t="s">
        <v>20</v>
      </c>
      <c r="P22" s="13" t="s">
        <v>267</v>
      </c>
    </row>
    <row r="23" spans="1:16" s="4" customFormat="1" x14ac:dyDescent="0.3">
      <c r="A23" s="18" t="s">
        <v>166</v>
      </c>
      <c r="B23" s="15" t="s">
        <v>21</v>
      </c>
      <c r="C23" s="20" t="s">
        <v>165</v>
      </c>
      <c r="D23" s="18">
        <v>1</v>
      </c>
      <c r="E23" s="18">
        <v>12</v>
      </c>
      <c r="F23" s="18">
        <f t="shared" si="0"/>
        <v>220</v>
      </c>
      <c r="G23" s="18">
        <v>200</v>
      </c>
      <c r="H23" s="18">
        <f t="shared" si="1"/>
        <v>2400</v>
      </c>
      <c r="I23" s="34">
        <f t="shared" si="2"/>
        <v>11.857707509881422</v>
      </c>
      <c r="J23" s="21">
        <v>16</v>
      </c>
      <c r="K23" s="14"/>
      <c r="L23" s="5">
        <v>2.5</v>
      </c>
      <c r="M23" s="5">
        <v>2.5</v>
      </c>
      <c r="N23" s="5">
        <v>2.5</v>
      </c>
      <c r="O23" s="18" t="s">
        <v>18</v>
      </c>
      <c r="P23" s="13" t="s">
        <v>267</v>
      </c>
    </row>
    <row r="24" spans="1:16" s="4" customFormat="1" x14ac:dyDescent="0.3">
      <c r="A24" s="18" t="s">
        <v>167</v>
      </c>
      <c r="B24" s="15" t="s">
        <v>21</v>
      </c>
      <c r="C24" s="20" t="s">
        <v>165</v>
      </c>
      <c r="D24" s="18">
        <v>1</v>
      </c>
      <c r="E24" s="18">
        <v>13</v>
      </c>
      <c r="F24" s="18">
        <f t="shared" si="0"/>
        <v>220</v>
      </c>
      <c r="G24" s="18">
        <v>200</v>
      </c>
      <c r="H24" s="18">
        <f t="shared" si="1"/>
        <v>2600</v>
      </c>
      <c r="I24" s="34">
        <f t="shared" si="2"/>
        <v>12.845849802371541</v>
      </c>
      <c r="J24" s="21">
        <v>16</v>
      </c>
      <c r="K24" s="14"/>
      <c r="L24" s="5">
        <v>2.5</v>
      </c>
      <c r="M24" s="5">
        <v>2.5</v>
      </c>
      <c r="N24" s="5">
        <v>2.5</v>
      </c>
      <c r="O24" s="18" t="s">
        <v>19</v>
      </c>
      <c r="P24" s="13" t="s">
        <v>267</v>
      </c>
    </row>
    <row r="25" spans="1:16" s="4" customFormat="1" x14ac:dyDescent="0.3">
      <c r="A25" s="18" t="s">
        <v>168</v>
      </c>
      <c r="B25" s="15" t="s">
        <v>21</v>
      </c>
      <c r="C25" s="20" t="s">
        <v>165</v>
      </c>
      <c r="D25" s="18">
        <v>1</v>
      </c>
      <c r="E25" s="18">
        <v>7</v>
      </c>
      <c r="F25" s="18">
        <f t="shared" si="0"/>
        <v>220</v>
      </c>
      <c r="G25" s="18">
        <v>200</v>
      </c>
      <c r="H25" s="18">
        <f t="shared" si="1"/>
        <v>1400</v>
      </c>
      <c r="I25" s="34">
        <f t="shared" si="2"/>
        <v>6.9169960474308292</v>
      </c>
      <c r="J25" s="21">
        <v>16</v>
      </c>
      <c r="K25" s="14"/>
      <c r="L25" s="5">
        <v>2.5</v>
      </c>
      <c r="M25" s="5">
        <v>2.5</v>
      </c>
      <c r="N25" s="5">
        <v>2.5</v>
      </c>
      <c r="O25" s="18" t="s">
        <v>20</v>
      </c>
      <c r="P25" s="13" t="s">
        <v>267</v>
      </c>
    </row>
    <row r="26" spans="1:16" s="4" customFormat="1" x14ac:dyDescent="0.3">
      <c r="A26" s="18" t="s">
        <v>169</v>
      </c>
      <c r="B26" s="15" t="s">
        <v>21</v>
      </c>
      <c r="C26" s="37" t="s">
        <v>188</v>
      </c>
      <c r="D26" s="18">
        <v>1</v>
      </c>
      <c r="E26" s="18">
        <v>11</v>
      </c>
      <c r="F26" s="18">
        <f t="shared" si="0"/>
        <v>220</v>
      </c>
      <c r="G26" s="18">
        <v>200</v>
      </c>
      <c r="H26" s="18">
        <f t="shared" si="1"/>
        <v>2200</v>
      </c>
      <c r="I26" s="34">
        <f t="shared" si="2"/>
        <v>10.869565217391305</v>
      </c>
      <c r="J26" s="21">
        <v>16</v>
      </c>
      <c r="K26" s="14"/>
      <c r="L26" s="5">
        <v>2.5</v>
      </c>
      <c r="M26" s="5">
        <v>2.5</v>
      </c>
      <c r="N26" s="5">
        <v>2.5</v>
      </c>
      <c r="O26" s="18" t="s">
        <v>18</v>
      </c>
      <c r="P26" s="13" t="s">
        <v>267</v>
      </c>
    </row>
    <row r="27" spans="1:16" s="4" customFormat="1" x14ac:dyDescent="0.3">
      <c r="A27" s="18" t="s">
        <v>170</v>
      </c>
    </row>
    <row r="28" spans="1:16" s="4" customFormat="1" x14ac:dyDescent="0.3">
      <c r="A28" s="18" t="s">
        <v>171</v>
      </c>
    </row>
    <row r="29" spans="1:16" s="4" customFormat="1" x14ac:dyDescent="0.3">
      <c r="A29" s="41" t="s">
        <v>175</v>
      </c>
    </row>
    <row r="30" spans="1:16" s="4" customFormat="1" x14ac:dyDescent="0.3">
      <c r="A30" s="41" t="s">
        <v>176</v>
      </c>
    </row>
    <row r="31" spans="1:16" s="4" customFormat="1" x14ac:dyDescent="0.3">
      <c r="A31" s="41" t="s">
        <v>177</v>
      </c>
    </row>
    <row r="32" spans="1:16" s="2" customFormat="1" x14ac:dyDescent="0.3">
      <c r="A32" s="41" t="s">
        <v>178</v>
      </c>
      <c r="B32" s="47" t="s">
        <v>27</v>
      </c>
      <c r="C32" s="42" t="s">
        <v>172</v>
      </c>
      <c r="D32" s="41">
        <v>1</v>
      </c>
      <c r="E32" s="41"/>
      <c r="F32" s="41">
        <f t="shared" ref="F32:F74" si="3">IF(D32=1,220,380)</f>
        <v>220</v>
      </c>
      <c r="G32" s="41"/>
      <c r="H32" s="41"/>
      <c r="I32" s="43"/>
      <c r="J32" s="44">
        <v>25</v>
      </c>
      <c r="K32" s="31"/>
      <c r="L32" s="30">
        <v>4</v>
      </c>
      <c r="M32" s="30">
        <v>4</v>
      </c>
      <c r="N32" s="30">
        <v>4</v>
      </c>
      <c r="O32" s="41" t="s">
        <v>19</v>
      </c>
      <c r="P32" s="13" t="s">
        <v>267</v>
      </c>
    </row>
    <row r="33" spans="1:16" x14ac:dyDescent="0.3">
      <c r="A33" s="41" t="s">
        <v>179</v>
      </c>
      <c r="B33" s="56" t="s">
        <v>27</v>
      </c>
      <c r="C33" s="57" t="s">
        <v>174</v>
      </c>
      <c r="D33" s="58">
        <v>1</v>
      </c>
      <c r="E33" s="58"/>
      <c r="F33" s="58">
        <f t="shared" si="3"/>
        <v>220</v>
      </c>
      <c r="G33" s="58"/>
      <c r="H33" s="58"/>
      <c r="I33" s="59"/>
      <c r="J33" s="60">
        <v>25</v>
      </c>
      <c r="K33" s="61"/>
      <c r="L33" s="62">
        <v>4</v>
      </c>
      <c r="M33" s="62">
        <v>4</v>
      </c>
      <c r="N33" s="62">
        <v>4</v>
      </c>
      <c r="O33" s="58" t="s">
        <v>20</v>
      </c>
      <c r="P33" s="63" t="s">
        <v>267</v>
      </c>
    </row>
    <row r="34" spans="1:16" x14ac:dyDescent="0.3">
      <c r="A34" s="41" t="s">
        <v>180</v>
      </c>
      <c r="B34" s="47" t="s">
        <v>21</v>
      </c>
      <c r="C34" s="42" t="s">
        <v>189</v>
      </c>
      <c r="D34" s="41">
        <v>1</v>
      </c>
      <c r="E34" s="41"/>
      <c r="F34" s="41">
        <f t="shared" si="3"/>
        <v>220</v>
      </c>
      <c r="G34" s="41"/>
      <c r="H34" s="41"/>
      <c r="I34" s="43"/>
      <c r="J34" s="44">
        <v>25</v>
      </c>
      <c r="K34" s="31"/>
      <c r="L34" s="30">
        <v>4</v>
      </c>
      <c r="M34" s="30">
        <v>4</v>
      </c>
      <c r="N34" s="30">
        <v>4</v>
      </c>
      <c r="O34" s="41" t="s">
        <v>18</v>
      </c>
      <c r="P34" s="13" t="s">
        <v>267</v>
      </c>
    </row>
    <row r="35" spans="1:16" x14ac:dyDescent="0.3">
      <c r="A35" s="41" t="s">
        <v>181</v>
      </c>
      <c r="B35" s="47" t="s">
        <v>21</v>
      </c>
      <c r="C35" s="42" t="s">
        <v>190</v>
      </c>
      <c r="D35" s="41">
        <v>1</v>
      </c>
      <c r="E35" s="41"/>
      <c r="F35" s="41">
        <f t="shared" si="3"/>
        <v>220</v>
      </c>
      <c r="G35" s="41"/>
      <c r="H35" s="41"/>
      <c r="I35" s="43"/>
      <c r="J35" s="44">
        <v>25</v>
      </c>
      <c r="K35" s="31"/>
      <c r="L35" s="30">
        <v>4</v>
      </c>
      <c r="M35" s="30">
        <v>4</v>
      </c>
      <c r="N35" s="30">
        <v>4</v>
      </c>
      <c r="O35" s="41" t="s">
        <v>19</v>
      </c>
      <c r="P35" s="13" t="s">
        <v>267</v>
      </c>
    </row>
    <row r="36" spans="1:16" x14ac:dyDescent="0.3">
      <c r="A36" s="41" t="s">
        <v>182</v>
      </c>
      <c r="B36" s="47" t="s">
        <v>21</v>
      </c>
      <c r="C36" s="42" t="s">
        <v>191</v>
      </c>
      <c r="D36" s="41">
        <v>1</v>
      </c>
      <c r="E36" s="41"/>
      <c r="F36" s="41">
        <f t="shared" si="3"/>
        <v>220</v>
      </c>
      <c r="G36" s="41"/>
      <c r="H36" s="41"/>
      <c r="I36" s="43"/>
      <c r="J36" s="44">
        <v>25</v>
      </c>
      <c r="K36" s="31"/>
      <c r="L36" s="30">
        <v>4</v>
      </c>
      <c r="M36" s="30">
        <v>4</v>
      </c>
      <c r="N36" s="30">
        <v>4</v>
      </c>
      <c r="O36" s="41" t="s">
        <v>20</v>
      </c>
      <c r="P36" s="13" t="s">
        <v>267</v>
      </c>
    </row>
    <row r="37" spans="1:16" x14ac:dyDescent="0.3">
      <c r="A37" s="41" t="s">
        <v>183</v>
      </c>
      <c r="B37" s="47" t="s">
        <v>21</v>
      </c>
      <c r="C37" s="42" t="s">
        <v>192</v>
      </c>
      <c r="D37" s="41">
        <v>1</v>
      </c>
      <c r="E37" s="41"/>
      <c r="F37" s="41">
        <f t="shared" si="3"/>
        <v>220</v>
      </c>
      <c r="G37" s="41"/>
      <c r="H37" s="41"/>
      <c r="I37" s="43"/>
      <c r="J37" s="44">
        <v>25</v>
      </c>
      <c r="K37" s="31"/>
      <c r="L37" s="30">
        <v>4</v>
      </c>
      <c r="M37" s="30">
        <v>4</v>
      </c>
      <c r="N37" s="30">
        <v>4</v>
      </c>
      <c r="O37" s="41" t="s">
        <v>18</v>
      </c>
      <c r="P37" s="13" t="s">
        <v>267</v>
      </c>
    </row>
    <row r="38" spans="1:16" x14ac:dyDescent="0.3">
      <c r="A38" s="41" t="s">
        <v>184</v>
      </c>
      <c r="B38" s="47" t="s">
        <v>21</v>
      </c>
      <c r="C38" s="42" t="s">
        <v>193</v>
      </c>
      <c r="D38" s="41">
        <v>1</v>
      </c>
      <c r="E38" s="41"/>
      <c r="F38" s="41">
        <f t="shared" si="3"/>
        <v>220</v>
      </c>
      <c r="G38" s="41"/>
      <c r="H38" s="41"/>
      <c r="I38" s="43"/>
      <c r="J38" s="44">
        <v>25</v>
      </c>
      <c r="K38" s="31"/>
      <c r="L38" s="30">
        <v>4</v>
      </c>
      <c r="M38" s="30">
        <v>4</v>
      </c>
      <c r="N38" s="30">
        <v>4</v>
      </c>
      <c r="O38" s="41" t="s">
        <v>19</v>
      </c>
      <c r="P38" s="13" t="s">
        <v>267</v>
      </c>
    </row>
    <row r="39" spans="1:16" x14ac:dyDescent="0.3">
      <c r="A39" s="41" t="s">
        <v>185</v>
      </c>
      <c r="B39" s="47" t="s">
        <v>21</v>
      </c>
      <c r="C39" s="42" t="s">
        <v>194</v>
      </c>
      <c r="D39" s="41">
        <v>1</v>
      </c>
      <c r="E39" s="41"/>
      <c r="F39" s="41">
        <f t="shared" si="3"/>
        <v>220</v>
      </c>
      <c r="G39" s="41"/>
      <c r="H39" s="41"/>
      <c r="I39" s="43"/>
      <c r="J39" s="44">
        <v>25</v>
      </c>
      <c r="K39" s="31"/>
      <c r="L39" s="30">
        <v>4</v>
      </c>
      <c r="M39" s="30">
        <v>4</v>
      </c>
      <c r="N39" s="30">
        <v>4</v>
      </c>
      <c r="O39" s="41" t="s">
        <v>20</v>
      </c>
      <c r="P39" s="13" t="s">
        <v>267</v>
      </c>
    </row>
    <row r="40" spans="1:16" x14ac:dyDescent="0.3">
      <c r="A40" s="41" t="s">
        <v>186</v>
      </c>
      <c r="B40" s="47" t="s">
        <v>21</v>
      </c>
      <c r="C40" s="42" t="s">
        <v>195</v>
      </c>
      <c r="D40" s="41">
        <v>1</v>
      </c>
      <c r="E40" s="41"/>
      <c r="F40" s="41">
        <f t="shared" si="3"/>
        <v>220</v>
      </c>
      <c r="G40" s="41"/>
      <c r="H40" s="41"/>
      <c r="I40" s="43"/>
      <c r="J40" s="44">
        <v>25</v>
      </c>
      <c r="K40" s="31"/>
      <c r="L40" s="30">
        <v>4</v>
      </c>
      <c r="M40" s="30">
        <v>4</v>
      </c>
      <c r="N40" s="30">
        <v>4</v>
      </c>
      <c r="O40" s="41" t="s">
        <v>18</v>
      </c>
      <c r="P40" s="13" t="s">
        <v>267</v>
      </c>
    </row>
    <row r="41" spans="1:16" x14ac:dyDescent="0.3">
      <c r="A41" s="41" t="s">
        <v>187</v>
      </c>
      <c r="B41" s="47" t="s">
        <v>21</v>
      </c>
      <c r="C41" s="42" t="s">
        <v>196</v>
      </c>
      <c r="D41" s="41">
        <v>1</v>
      </c>
      <c r="E41" s="41"/>
      <c r="F41" s="41">
        <f t="shared" si="3"/>
        <v>220</v>
      </c>
      <c r="G41" s="41"/>
      <c r="H41" s="41"/>
      <c r="I41" s="43"/>
      <c r="J41" s="44">
        <v>25</v>
      </c>
      <c r="K41" s="31"/>
      <c r="L41" s="30">
        <v>4</v>
      </c>
      <c r="M41" s="30">
        <v>4</v>
      </c>
      <c r="N41" s="30">
        <v>4</v>
      </c>
      <c r="O41" s="41" t="s">
        <v>19</v>
      </c>
      <c r="P41" s="13" t="s">
        <v>267</v>
      </c>
    </row>
    <row r="42" spans="1:16" x14ac:dyDescent="0.3">
      <c r="A42" s="41" t="s">
        <v>228</v>
      </c>
      <c r="B42" s="47" t="s">
        <v>21</v>
      </c>
      <c r="C42" s="42" t="s">
        <v>197</v>
      </c>
      <c r="D42" s="41">
        <v>1</v>
      </c>
      <c r="E42" s="41"/>
      <c r="F42" s="41">
        <f t="shared" si="3"/>
        <v>220</v>
      </c>
      <c r="G42" s="41"/>
      <c r="H42" s="41"/>
      <c r="I42" s="43"/>
      <c r="J42" s="44">
        <v>25</v>
      </c>
      <c r="K42" s="31"/>
      <c r="L42" s="30">
        <v>4</v>
      </c>
      <c r="M42" s="30">
        <v>4</v>
      </c>
      <c r="N42" s="30">
        <v>4</v>
      </c>
      <c r="O42" s="41" t="s">
        <v>20</v>
      </c>
      <c r="P42" s="13" t="s">
        <v>267</v>
      </c>
    </row>
    <row r="43" spans="1:16" x14ac:dyDescent="0.3">
      <c r="A43" s="41" t="s">
        <v>229</v>
      </c>
      <c r="B43" s="47" t="s">
        <v>21</v>
      </c>
      <c r="C43" s="42" t="s">
        <v>198</v>
      </c>
      <c r="D43" s="41">
        <v>1</v>
      </c>
      <c r="E43" s="41"/>
      <c r="F43" s="41">
        <f t="shared" si="3"/>
        <v>220</v>
      </c>
      <c r="G43" s="41"/>
      <c r="H43" s="41"/>
      <c r="I43" s="43"/>
      <c r="J43" s="44">
        <v>25</v>
      </c>
      <c r="K43" s="31"/>
      <c r="L43" s="30">
        <v>4</v>
      </c>
      <c r="M43" s="30">
        <v>4</v>
      </c>
      <c r="N43" s="30">
        <v>4</v>
      </c>
      <c r="O43" s="41" t="s">
        <v>18</v>
      </c>
      <c r="P43" s="13" t="s">
        <v>267</v>
      </c>
    </row>
    <row r="44" spans="1:16" x14ac:dyDescent="0.3">
      <c r="A44" s="41" t="s">
        <v>230</v>
      </c>
      <c r="B44" s="47" t="s">
        <v>21</v>
      </c>
      <c r="C44" s="42" t="s">
        <v>199</v>
      </c>
      <c r="D44" s="41">
        <v>1</v>
      </c>
      <c r="E44" s="41"/>
      <c r="F44" s="41">
        <f t="shared" si="3"/>
        <v>220</v>
      </c>
      <c r="G44" s="41"/>
      <c r="H44" s="41"/>
      <c r="I44" s="43"/>
      <c r="J44" s="44">
        <v>25</v>
      </c>
      <c r="K44" s="31"/>
      <c r="L44" s="30">
        <v>4</v>
      </c>
      <c r="M44" s="30">
        <v>4</v>
      </c>
      <c r="N44" s="30">
        <v>4</v>
      </c>
      <c r="O44" s="41" t="s">
        <v>19</v>
      </c>
      <c r="P44" s="13" t="s">
        <v>267</v>
      </c>
    </row>
    <row r="45" spans="1:16" x14ac:dyDescent="0.3">
      <c r="A45" s="41" t="s">
        <v>231</v>
      </c>
      <c r="B45" s="47" t="s">
        <v>21</v>
      </c>
      <c r="C45" s="42" t="s">
        <v>200</v>
      </c>
      <c r="D45" s="41">
        <v>1</v>
      </c>
      <c r="E45" s="41"/>
      <c r="F45" s="41">
        <f t="shared" si="3"/>
        <v>220</v>
      </c>
      <c r="G45" s="41"/>
      <c r="H45" s="41"/>
      <c r="I45" s="43"/>
      <c r="J45" s="44">
        <v>25</v>
      </c>
      <c r="K45" s="31"/>
      <c r="L45" s="30">
        <v>4</v>
      </c>
      <c r="M45" s="30">
        <v>4</v>
      </c>
      <c r="N45" s="30">
        <v>4</v>
      </c>
      <c r="O45" s="41" t="s">
        <v>20</v>
      </c>
      <c r="P45" s="13" t="s">
        <v>267</v>
      </c>
    </row>
    <row r="46" spans="1:16" x14ac:dyDescent="0.3">
      <c r="A46" s="41" t="s">
        <v>232</v>
      </c>
      <c r="B46" s="47" t="s">
        <v>21</v>
      </c>
      <c r="C46" s="42" t="s">
        <v>201</v>
      </c>
      <c r="D46" s="41">
        <v>1</v>
      </c>
      <c r="E46" s="41"/>
      <c r="F46" s="41">
        <f t="shared" si="3"/>
        <v>220</v>
      </c>
      <c r="G46" s="41"/>
      <c r="H46" s="41"/>
      <c r="I46" s="43"/>
      <c r="J46" s="44">
        <v>25</v>
      </c>
      <c r="K46" s="31"/>
      <c r="L46" s="30">
        <v>4</v>
      </c>
      <c r="M46" s="30">
        <v>4</v>
      </c>
      <c r="N46" s="30">
        <v>4</v>
      </c>
      <c r="O46" s="41" t="s">
        <v>18</v>
      </c>
      <c r="P46" s="13" t="s">
        <v>267</v>
      </c>
    </row>
    <row r="47" spans="1:16" x14ac:dyDescent="0.3">
      <c r="A47" s="41" t="s">
        <v>233</v>
      </c>
      <c r="B47" s="47" t="s">
        <v>21</v>
      </c>
      <c r="C47" s="42" t="s">
        <v>202</v>
      </c>
      <c r="D47" s="41">
        <v>1</v>
      </c>
      <c r="E47" s="41"/>
      <c r="F47" s="41">
        <f t="shared" si="3"/>
        <v>220</v>
      </c>
      <c r="G47" s="41"/>
      <c r="H47" s="41"/>
      <c r="I47" s="43"/>
      <c r="J47" s="44">
        <v>25</v>
      </c>
      <c r="K47" s="31"/>
      <c r="L47" s="30">
        <v>4</v>
      </c>
      <c r="M47" s="30">
        <v>4</v>
      </c>
      <c r="N47" s="30">
        <v>4</v>
      </c>
      <c r="O47" s="41" t="s">
        <v>19</v>
      </c>
      <c r="P47" s="13" t="s">
        <v>267</v>
      </c>
    </row>
    <row r="48" spans="1:16" x14ac:dyDescent="0.3">
      <c r="A48" s="41" t="s">
        <v>234</v>
      </c>
      <c r="B48" s="47" t="s">
        <v>21</v>
      </c>
      <c r="C48" s="42" t="s">
        <v>203</v>
      </c>
      <c r="D48" s="41">
        <v>1</v>
      </c>
      <c r="E48" s="41"/>
      <c r="F48" s="41">
        <f t="shared" si="3"/>
        <v>220</v>
      </c>
      <c r="G48" s="41"/>
      <c r="H48" s="41"/>
      <c r="I48" s="43"/>
      <c r="J48" s="44">
        <v>25</v>
      </c>
      <c r="K48" s="31"/>
      <c r="L48" s="30">
        <v>4</v>
      </c>
      <c r="M48" s="30">
        <v>4</v>
      </c>
      <c r="N48" s="30">
        <v>4</v>
      </c>
      <c r="O48" s="41" t="s">
        <v>20</v>
      </c>
      <c r="P48" s="13" t="s">
        <v>267</v>
      </c>
    </row>
    <row r="49" spans="1:16" x14ac:dyDescent="0.3">
      <c r="A49" s="41" t="s">
        <v>235</v>
      </c>
      <c r="B49" s="47" t="s">
        <v>21</v>
      </c>
      <c r="C49" s="42" t="s">
        <v>204</v>
      </c>
      <c r="D49" s="41">
        <v>1</v>
      </c>
      <c r="E49" s="41"/>
      <c r="F49" s="41">
        <f t="shared" si="3"/>
        <v>220</v>
      </c>
      <c r="G49" s="41"/>
      <c r="H49" s="41"/>
      <c r="I49" s="43"/>
      <c r="J49" s="44">
        <v>25</v>
      </c>
      <c r="K49" s="31"/>
      <c r="L49" s="30">
        <v>4</v>
      </c>
      <c r="M49" s="30">
        <v>4</v>
      </c>
      <c r="N49" s="30">
        <v>4</v>
      </c>
      <c r="O49" s="41" t="s">
        <v>18</v>
      </c>
      <c r="P49" s="13" t="s">
        <v>267</v>
      </c>
    </row>
    <row r="50" spans="1:16" x14ac:dyDescent="0.3">
      <c r="A50" s="41" t="s">
        <v>236</v>
      </c>
      <c r="B50" s="47" t="s">
        <v>21</v>
      </c>
      <c r="C50" s="42" t="s">
        <v>205</v>
      </c>
      <c r="D50" s="41">
        <v>1</v>
      </c>
      <c r="E50" s="41"/>
      <c r="F50" s="41">
        <f t="shared" si="3"/>
        <v>220</v>
      </c>
      <c r="G50" s="41"/>
      <c r="H50" s="41"/>
      <c r="I50" s="43"/>
      <c r="J50" s="44">
        <v>25</v>
      </c>
      <c r="K50" s="31"/>
      <c r="L50" s="30">
        <v>4</v>
      </c>
      <c r="M50" s="30">
        <v>4</v>
      </c>
      <c r="N50" s="30">
        <v>4</v>
      </c>
      <c r="O50" s="41" t="s">
        <v>19</v>
      </c>
      <c r="P50" s="13" t="s">
        <v>267</v>
      </c>
    </row>
    <row r="51" spans="1:16" x14ac:dyDescent="0.3">
      <c r="A51" s="41" t="s">
        <v>237</v>
      </c>
      <c r="B51" s="47" t="s">
        <v>21</v>
      </c>
      <c r="C51" s="42" t="s">
        <v>206</v>
      </c>
      <c r="D51" s="41">
        <v>1</v>
      </c>
      <c r="E51" s="41"/>
      <c r="F51" s="41">
        <f t="shared" si="3"/>
        <v>220</v>
      </c>
      <c r="G51" s="41"/>
      <c r="H51" s="41"/>
      <c r="I51" s="43"/>
      <c r="J51" s="44">
        <v>25</v>
      </c>
      <c r="K51" s="31"/>
      <c r="L51" s="30">
        <v>4</v>
      </c>
      <c r="M51" s="30">
        <v>4</v>
      </c>
      <c r="N51" s="30">
        <v>4</v>
      </c>
      <c r="O51" s="41" t="s">
        <v>20</v>
      </c>
      <c r="P51" s="13" t="s">
        <v>267</v>
      </c>
    </row>
    <row r="52" spans="1:16" x14ac:dyDescent="0.3">
      <c r="A52" s="41" t="s">
        <v>238</v>
      </c>
      <c r="B52" s="47" t="s">
        <v>21</v>
      </c>
      <c r="C52" s="42" t="s">
        <v>207</v>
      </c>
      <c r="D52" s="41">
        <v>1</v>
      </c>
      <c r="E52" s="41"/>
      <c r="F52" s="41">
        <f t="shared" si="3"/>
        <v>220</v>
      </c>
      <c r="G52" s="41"/>
      <c r="H52" s="41"/>
      <c r="I52" s="43"/>
      <c r="J52" s="44">
        <v>25</v>
      </c>
      <c r="K52" s="31"/>
      <c r="L52" s="30">
        <v>4</v>
      </c>
      <c r="M52" s="30">
        <v>4</v>
      </c>
      <c r="N52" s="30">
        <v>4</v>
      </c>
      <c r="O52" s="41" t="s">
        <v>18</v>
      </c>
      <c r="P52" s="13" t="s">
        <v>267</v>
      </c>
    </row>
    <row r="53" spans="1:16" x14ac:dyDescent="0.3">
      <c r="A53" s="41" t="s">
        <v>239</v>
      </c>
      <c r="B53" s="47" t="s">
        <v>21</v>
      </c>
      <c r="C53" s="42" t="s">
        <v>208</v>
      </c>
      <c r="D53" s="41">
        <v>1</v>
      </c>
      <c r="E53" s="41"/>
      <c r="F53" s="41">
        <f t="shared" si="3"/>
        <v>220</v>
      </c>
      <c r="G53" s="41"/>
      <c r="H53" s="41"/>
      <c r="I53" s="43"/>
      <c r="J53" s="44">
        <v>25</v>
      </c>
      <c r="K53" s="31"/>
      <c r="L53" s="30">
        <v>4</v>
      </c>
      <c r="M53" s="30">
        <v>4</v>
      </c>
      <c r="N53" s="30">
        <v>4</v>
      </c>
      <c r="O53" s="41" t="s">
        <v>19</v>
      </c>
      <c r="P53" s="13" t="s">
        <v>267</v>
      </c>
    </row>
    <row r="54" spans="1:16" x14ac:dyDescent="0.3">
      <c r="A54" s="41" t="s">
        <v>240</v>
      </c>
      <c r="B54" s="47" t="s">
        <v>21</v>
      </c>
      <c r="C54" s="42" t="s">
        <v>209</v>
      </c>
      <c r="D54" s="41">
        <v>1</v>
      </c>
      <c r="E54" s="41"/>
      <c r="F54" s="41">
        <f t="shared" si="3"/>
        <v>220</v>
      </c>
      <c r="G54" s="41"/>
      <c r="H54" s="41"/>
      <c r="I54" s="43"/>
      <c r="J54" s="44">
        <v>25</v>
      </c>
      <c r="K54" s="31"/>
      <c r="L54" s="30">
        <v>4</v>
      </c>
      <c r="M54" s="30">
        <v>4</v>
      </c>
      <c r="N54" s="30">
        <v>4</v>
      </c>
      <c r="O54" s="41" t="s">
        <v>20</v>
      </c>
      <c r="P54" s="13" t="s">
        <v>267</v>
      </c>
    </row>
    <row r="55" spans="1:16" x14ac:dyDescent="0.3">
      <c r="A55" s="41" t="s">
        <v>241</v>
      </c>
      <c r="B55" s="47" t="s">
        <v>210</v>
      </c>
      <c r="C55" s="42" t="s">
        <v>211</v>
      </c>
      <c r="D55" s="41">
        <v>1</v>
      </c>
      <c r="E55" s="41"/>
      <c r="F55" s="41">
        <f t="shared" si="3"/>
        <v>220</v>
      </c>
      <c r="G55" s="41"/>
      <c r="H55" s="41"/>
      <c r="I55" s="43"/>
      <c r="J55" s="44">
        <v>25</v>
      </c>
      <c r="K55" s="31"/>
      <c r="L55" s="30">
        <v>4</v>
      </c>
      <c r="M55" s="30">
        <v>4</v>
      </c>
      <c r="N55" s="30">
        <v>4</v>
      </c>
      <c r="O55" s="41" t="s">
        <v>18</v>
      </c>
      <c r="P55" s="13" t="s">
        <v>267</v>
      </c>
    </row>
    <row r="56" spans="1:16" x14ac:dyDescent="0.3">
      <c r="A56" s="41" t="s">
        <v>242</v>
      </c>
      <c r="B56" s="47" t="s">
        <v>210</v>
      </c>
      <c r="C56" s="42" t="s">
        <v>212</v>
      </c>
      <c r="D56" s="41">
        <v>1</v>
      </c>
      <c r="E56" s="41"/>
      <c r="F56" s="41">
        <f t="shared" si="3"/>
        <v>220</v>
      </c>
      <c r="G56" s="41"/>
      <c r="H56" s="41"/>
      <c r="I56" s="43"/>
      <c r="J56" s="44">
        <v>25</v>
      </c>
      <c r="K56" s="31"/>
      <c r="L56" s="30">
        <v>4</v>
      </c>
      <c r="M56" s="30">
        <v>4</v>
      </c>
      <c r="N56" s="30">
        <v>4</v>
      </c>
      <c r="O56" s="41" t="s">
        <v>19</v>
      </c>
      <c r="P56" s="13" t="s">
        <v>267</v>
      </c>
    </row>
    <row r="57" spans="1:16" x14ac:dyDescent="0.3">
      <c r="A57" s="41" t="s">
        <v>243</v>
      </c>
      <c r="B57" s="47" t="s">
        <v>210</v>
      </c>
      <c r="C57" s="42" t="s">
        <v>213</v>
      </c>
      <c r="D57" s="41">
        <v>1</v>
      </c>
      <c r="E57" s="41"/>
      <c r="F57" s="41">
        <f t="shared" si="3"/>
        <v>220</v>
      </c>
      <c r="G57" s="41"/>
      <c r="H57" s="41"/>
      <c r="I57" s="43"/>
      <c r="J57" s="44">
        <v>25</v>
      </c>
      <c r="K57" s="31"/>
      <c r="L57" s="30">
        <v>4</v>
      </c>
      <c r="M57" s="30">
        <v>4</v>
      </c>
      <c r="N57" s="30">
        <v>4</v>
      </c>
      <c r="O57" s="41" t="s">
        <v>20</v>
      </c>
      <c r="P57" s="13" t="s">
        <v>267</v>
      </c>
    </row>
    <row r="58" spans="1:16" x14ac:dyDescent="0.3">
      <c r="A58" s="41" t="s">
        <v>244</v>
      </c>
      <c r="B58" s="47" t="s">
        <v>210</v>
      </c>
      <c r="C58" s="42" t="s">
        <v>214</v>
      </c>
      <c r="D58" s="41">
        <v>1</v>
      </c>
      <c r="E58" s="41"/>
      <c r="F58" s="41">
        <f t="shared" si="3"/>
        <v>220</v>
      </c>
      <c r="G58" s="41"/>
      <c r="H58" s="41"/>
      <c r="I58" s="43"/>
      <c r="J58" s="44">
        <v>25</v>
      </c>
      <c r="K58" s="31"/>
      <c r="L58" s="30">
        <v>4</v>
      </c>
      <c r="M58" s="30">
        <v>4</v>
      </c>
      <c r="N58" s="30">
        <v>4</v>
      </c>
      <c r="O58" s="41" t="s">
        <v>18</v>
      </c>
      <c r="P58" s="13" t="s">
        <v>267</v>
      </c>
    </row>
    <row r="59" spans="1:16" x14ac:dyDescent="0.3">
      <c r="A59" s="41" t="s">
        <v>245</v>
      </c>
      <c r="B59" s="47" t="s">
        <v>210</v>
      </c>
      <c r="C59" s="42" t="s">
        <v>215</v>
      </c>
      <c r="D59" s="41">
        <v>1</v>
      </c>
      <c r="E59" s="41"/>
      <c r="F59" s="41">
        <f t="shared" si="3"/>
        <v>220</v>
      </c>
      <c r="G59" s="41"/>
      <c r="H59" s="41"/>
      <c r="I59" s="43"/>
      <c r="J59" s="44">
        <v>25</v>
      </c>
      <c r="K59" s="31"/>
      <c r="L59" s="30">
        <v>4</v>
      </c>
      <c r="M59" s="30">
        <v>4</v>
      </c>
      <c r="N59" s="30">
        <v>4</v>
      </c>
      <c r="O59" s="41" t="s">
        <v>19</v>
      </c>
      <c r="P59" s="13" t="s">
        <v>267</v>
      </c>
    </row>
    <row r="60" spans="1:16" x14ac:dyDescent="0.3">
      <c r="A60" s="41" t="s">
        <v>246</v>
      </c>
      <c r="B60" s="47" t="s">
        <v>210</v>
      </c>
      <c r="C60" s="42" t="s">
        <v>216</v>
      </c>
      <c r="D60" s="41">
        <v>1</v>
      </c>
      <c r="E60" s="41"/>
      <c r="F60" s="41">
        <f t="shared" si="3"/>
        <v>220</v>
      </c>
      <c r="G60" s="41"/>
      <c r="H60" s="41"/>
      <c r="I60" s="43"/>
      <c r="J60" s="44">
        <v>25</v>
      </c>
      <c r="K60" s="31"/>
      <c r="L60" s="30">
        <v>4</v>
      </c>
      <c r="M60" s="30">
        <v>4</v>
      </c>
      <c r="N60" s="30">
        <v>4</v>
      </c>
      <c r="O60" s="41" t="s">
        <v>20</v>
      </c>
      <c r="P60" s="13" t="s">
        <v>267</v>
      </c>
    </row>
    <row r="61" spans="1:16" x14ac:dyDescent="0.3">
      <c r="A61" s="41" t="s">
        <v>247</v>
      </c>
      <c r="B61" s="47" t="s">
        <v>210</v>
      </c>
      <c r="C61" s="42" t="s">
        <v>217</v>
      </c>
      <c r="D61" s="41">
        <v>1</v>
      </c>
      <c r="E61" s="41"/>
      <c r="F61" s="41">
        <f t="shared" si="3"/>
        <v>220</v>
      </c>
      <c r="G61" s="41"/>
      <c r="H61" s="41"/>
      <c r="I61" s="43"/>
      <c r="J61" s="44">
        <v>25</v>
      </c>
      <c r="K61" s="31"/>
      <c r="L61" s="30">
        <v>4</v>
      </c>
      <c r="M61" s="30">
        <v>4</v>
      </c>
      <c r="N61" s="30">
        <v>4</v>
      </c>
      <c r="O61" s="41" t="s">
        <v>18</v>
      </c>
      <c r="P61" s="13" t="s">
        <v>267</v>
      </c>
    </row>
    <row r="62" spans="1:16" x14ac:dyDescent="0.3">
      <c r="A62" s="41" t="s">
        <v>248</v>
      </c>
      <c r="B62" s="47" t="s">
        <v>210</v>
      </c>
      <c r="C62" s="42" t="s">
        <v>218</v>
      </c>
      <c r="D62" s="41">
        <v>1</v>
      </c>
      <c r="E62" s="41"/>
      <c r="F62" s="41">
        <f t="shared" si="3"/>
        <v>220</v>
      </c>
      <c r="G62" s="41"/>
      <c r="H62" s="41"/>
      <c r="I62" s="43"/>
      <c r="J62" s="44">
        <v>25</v>
      </c>
      <c r="K62" s="31"/>
      <c r="L62" s="30">
        <v>4</v>
      </c>
      <c r="M62" s="30">
        <v>4</v>
      </c>
      <c r="N62" s="30">
        <v>4</v>
      </c>
      <c r="O62" s="41" t="s">
        <v>19</v>
      </c>
      <c r="P62" s="13" t="s">
        <v>267</v>
      </c>
    </row>
    <row r="63" spans="1:16" x14ac:dyDescent="0.3">
      <c r="A63" s="41" t="s">
        <v>249</v>
      </c>
      <c r="B63" s="47" t="s">
        <v>210</v>
      </c>
      <c r="C63" s="42" t="s">
        <v>219</v>
      </c>
      <c r="D63" s="41">
        <v>1</v>
      </c>
      <c r="E63" s="41"/>
      <c r="F63" s="41">
        <f t="shared" si="3"/>
        <v>220</v>
      </c>
      <c r="G63" s="41"/>
      <c r="H63" s="41"/>
      <c r="I63" s="43"/>
      <c r="J63" s="44">
        <v>25</v>
      </c>
      <c r="K63" s="31"/>
      <c r="L63" s="30">
        <v>4</v>
      </c>
      <c r="M63" s="30">
        <v>4</v>
      </c>
      <c r="N63" s="30">
        <v>4</v>
      </c>
      <c r="O63" s="41" t="s">
        <v>20</v>
      </c>
      <c r="P63" s="13" t="s">
        <v>267</v>
      </c>
    </row>
    <row r="64" spans="1:16" x14ac:dyDescent="0.3">
      <c r="A64" s="41" t="s">
        <v>250</v>
      </c>
      <c r="B64" s="47" t="s">
        <v>210</v>
      </c>
      <c r="C64" s="42" t="s">
        <v>220</v>
      </c>
      <c r="D64" s="41">
        <v>1</v>
      </c>
      <c r="E64" s="41"/>
      <c r="F64" s="41">
        <f t="shared" si="3"/>
        <v>220</v>
      </c>
      <c r="G64" s="41"/>
      <c r="H64" s="41"/>
      <c r="I64" s="43"/>
      <c r="J64" s="44">
        <v>25</v>
      </c>
      <c r="K64" s="31"/>
      <c r="L64" s="30">
        <v>4</v>
      </c>
      <c r="M64" s="30">
        <v>4</v>
      </c>
      <c r="N64" s="30">
        <v>4</v>
      </c>
      <c r="O64" s="41" t="s">
        <v>18</v>
      </c>
      <c r="P64" s="13" t="s">
        <v>267</v>
      </c>
    </row>
    <row r="65" spans="1:16" x14ac:dyDescent="0.3">
      <c r="A65" s="41" t="s">
        <v>251</v>
      </c>
      <c r="B65" s="47" t="s">
        <v>210</v>
      </c>
      <c r="C65" s="42" t="s">
        <v>221</v>
      </c>
      <c r="D65" s="41">
        <v>1</v>
      </c>
      <c r="E65" s="41"/>
      <c r="F65" s="41">
        <f t="shared" si="3"/>
        <v>220</v>
      </c>
      <c r="G65" s="41"/>
      <c r="H65" s="41"/>
      <c r="I65" s="43"/>
      <c r="J65" s="44">
        <v>25</v>
      </c>
      <c r="K65" s="31"/>
      <c r="L65" s="30">
        <v>4</v>
      </c>
      <c r="M65" s="30">
        <v>4</v>
      </c>
      <c r="N65" s="30">
        <v>4</v>
      </c>
      <c r="O65" s="41" t="s">
        <v>19</v>
      </c>
      <c r="P65" s="13" t="s">
        <v>267</v>
      </c>
    </row>
    <row r="66" spans="1:16" x14ac:dyDescent="0.3">
      <c r="A66" s="41" t="s">
        <v>252</v>
      </c>
      <c r="B66" s="47" t="s">
        <v>210</v>
      </c>
      <c r="C66" s="42" t="s">
        <v>222</v>
      </c>
      <c r="D66" s="41">
        <v>1</v>
      </c>
      <c r="E66" s="41"/>
      <c r="F66" s="41">
        <f t="shared" si="3"/>
        <v>220</v>
      </c>
      <c r="G66" s="41"/>
      <c r="H66" s="41"/>
      <c r="I66" s="43"/>
      <c r="J66" s="44">
        <v>25</v>
      </c>
      <c r="K66" s="31"/>
      <c r="L66" s="30">
        <v>4</v>
      </c>
      <c r="M66" s="30">
        <v>4</v>
      </c>
      <c r="N66" s="30">
        <v>4</v>
      </c>
      <c r="O66" s="41" t="s">
        <v>20</v>
      </c>
      <c r="P66" s="13" t="s">
        <v>267</v>
      </c>
    </row>
    <row r="67" spans="1:16" x14ac:dyDescent="0.3">
      <c r="A67" s="41" t="s">
        <v>253</v>
      </c>
      <c r="B67" s="47" t="s">
        <v>210</v>
      </c>
      <c r="C67" s="42" t="s">
        <v>223</v>
      </c>
      <c r="D67" s="41">
        <v>1</v>
      </c>
      <c r="E67" s="41"/>
      <c r="F67" s="41">
        <f t="shared" si="3"/>
        <v>220</v>
      </c>
      <c r="G67" s="41"/>
      <c r="H67" s="41"/>
      <c r="I67" s="43"/>
      <c r="J67" s="44">
        <v>25</v>
      </c>
      <c r="K67" s="31"/>
      <c r="L67" s="30">
        <v>4</v>
      </c>
      <c r="M67" s="30">
        <v>4</v>
      </c>
      <c r="N67" s="30">
        <v>4</v>
      </c>
      <c r="O67" s="41" t="s">
        <v>18</v>
      </c>
      <c r="P67" s="13" t="s">
        <v>267</v>
      </c>
    </row>
    <row r="68" spans="1:16" x14ac:dyDescent="0.3">
      <c r="A68" s="41" t="s">
        <v>254</v>
      </c>
      <c r="B68" s="47" t="s">
        <v>210</v>
      </c>
      <c r="C68" s="42" t="s">
        <v>224</v>
      </c>
      <c r="D68" s="41">
        <v>1</v>
      </c>
      <c r="E68" s="41"/>
      <c r="F68" s="41">
        <f t="shared" si="3"/>
        <v>220</v>
      </c>
      <c r="G68" s="41"/>
      <c r="H68" s="41"/>
      <c r="I68" s="43"/>
      <c r="J68" s="44">
        <v>25</v>
      </c>
      <c r="K68" s="31"/>
      <c r="L68" s="30">
        <v>4</v>
      </c>
      <c r="M68" s="30">
        <v>4</v>
      </c>
      <c r="N68" s="30">
        <v>4</v>
      </c>
      <c r="O68" s="41" t="s">
        <v>19</v>
      </c>
      <c r="P68" s="13" t="s">
        <v>267</v>
      </c>
    </row>
    <row r="69" spans="1:16" x14ac:dyDescent="0.3">
      <c r="A69" s="41" t="s">
        <v>255</v>
      </c>
      <c r="B69" s="47" t="s">
        <v>210</v>
      </c>
      <c r="C69" s="42" t="s">
        <v>225</v>
      </c>
      <c r="D69" s="41">
        <v>1</v>
      </c>
      <c r="E69" s="41"/>
      <c r="F69" s="41">
        <f t="shared" si="3"/>
        <v>220</v>
      </c>
      <c r="G69" s="41"/>
      <c r="H69" s="41"/>
      <c r="I69" s="43"/>
      <c r="J69" s="44">
        <v>25</v>
      </c>
      <c r="K69" s="31"/>
      <c r="L69" s="30">
        <v>4</v>
      </c>
      <c r="M69" s="30">
        <v>4</v>
      </c>
      <c r="N69" s="30">
        <v>4</v>
      </c>
      <c r="O69" s="41" t="s">
        <v>20</v>
      </c>
      <c r="P69" s="13" t="s">
        <v>267</v>
      </c>
    </row>
    <row r="70" spans="1:16" x14ac:dyDescent="0.3">
      <c r="A70" s="41" t="s">
        <v>256</v>
      </c>
      <c r="B70" s="47" t="s">
        <v>27</v>
      </c>
      <c r="C70" s="42" t="s">
        <v>226</v>
      </c>
      <c r="D70" s="41">
        <v>1</v>
      </c>
      <c r="E70" s="41"/>
      <c r="F70" s="41">
        <f t="shared" si="3"/>
        <v>220</v>
      </c>
      <c r="G70" s="41"/>
      <c r="H70" s="41"/>
      <c r="I70" s="43"/>
      <c r="J70" s="44">
        <v>25</v>
      </c>
      <c r="K70" s="31"/>
      <c r="L70" s="30">
        <v>4</v>
      </c>
      <c r="M70" s="30">
        <v>4</v>
      </c>
      <c r="N70" s="30">
        <v>4</v>
      </c>
      <c r="O70" s="41" t="s">
        <v>18</v>
      </c>
      <c r="P70" s="13" t="s">
        <v>267</v>
      </c>
    </row>
    <row r="71" spans="1:16" x14ac:dyDescent="0.3">
      <c r="A71" s="41" t="s">
        <v>257</v>
      </c>
      <c r="B71" s="47" t="s">
        <v>27</v>
      </c>
      <c r="C71" s="42" t="s">
        <v>226</v>
      </c>
      <c r="D71" s="41">
        <v>1</v>
      </c>
      <c r="E71" s="41"/>
      <c r="F71" s="41">
        <f t="shared" si="3"/>
        <v>220</v>
      </c>
      <c r="G71" s="41"/>
      <c r="H71" s="41"/>
      <c r="I71" s="43"/>
      <c r="J71" s="44">
        <v>25</v>
      </c>
      <c r="K71" s="31"/>
      <c r="L71" s="30">
        <v>4</v>
      </c>
      <c r="M71" s="30">
        <v>4</v>
      </c>
      <c r="N71" s="30">
        <v>4</v>
      </c>
      <c r="O71" s="41" t="s">
        <v>19</v>
      </c>
      <c r="P71" s="13" t="s">
        <v>267</v>
      </c>
    </row>
    <row r="72" spans="1:16" x14ac:dyDescent="0.3">
      <c r="A72" s="41" t="s">
        <v>258</v>
      </c>
      <c r="B72" s="47" t="s">
        <v>27</v>
      </c>
      <c r="C72" s="42" t="s">
        <v>226</v>
      </c>
      <c r="D72" s="41">
        <v>1</v>
      </c>
      <c r="E72" s="41"/>
      <c r="F72" s="41">
        <f t="shared" si="3"/>
        <v>220</v>
      </c>
      <c r="G72" s="41"/>
      <c r="H72" s="41"/>
      <c r="I72" s="43"/>
      <c r="J72" s="44">
        <v>25</v>
      </c>
      <c r="K72" s="31"/>
      <c r="L72" s="30">
        <v>4</v>
      </c>
      <c r="M72" s="30">
        <v>4</v>
      </c>
      <c r="N72" s="30">
        <v>4</v>
      </c>
      <c r="O72" s="41" t="s">
        <v>20</v>
      </c>
      <c r="P72" s="13" t="s">
        <v>267</v>
      </c>
    </row>
    <row r="73" spans="1:16" x14ac:dyDescent="0.3">
      <c r="A73" s="41" t="s">
        <v>259</v>
      </c>
      <c r="B73" s="47" t="s">
        <v>27</v>
      </c>
      <c r="C73" s="42" t="s">
        <v>226</v>
      </c>
      <c r="D73" s="41">
        <v>1</v>
      </c>
      <c r="E73" s="41"/>
      <c r="F73" s="41">
        <f t="shared" si="3"/>
        <v>220</v>
      </c>
      <c r="G73" s="41"/>
      <c r="H73" s="41"/>
      <c r="I73" s="43"/>
      <c r="J73" s="44">
        <v>25</v>
      </c>
      <c r="K73" s="31"/>
      <c r="L73" s="30">
        <v>4</v>
      </c>
      <c r="M73" s="30">
        <v>4</v>
      </c>
      <c r="N73" s="30">
        <v>4</v>
      </c>
      <c r="O73" s="41" t="s">
        <v>18</v>
      </c>
      <c r="P73" s="13" t="s">
        <v>267</v>
      </c>
    </row>
    <row r="74" spans="1:16" x14ac:dyDescent="0.3">
      <c r="A74" s="41" t="s">
        <v>260</v>
      </c>
      <c r="B74" s="45" t="s">
        <v>173</v>
      </c>
      <c r="C74" s="45" t="s">
        <v>227</v>
      </c>
      <c r="D74" s="30">
        <v>1</v>
      </c>
      <c r="E74" s="30">
        <v>2</v>
      </c>
      <c r="F74" s="30">
        <f t="shared" si="3"/>
        <v>220</v>
      </c>
      <c r="G74" s="30">
        <v>300</v>
      </c>
      <c r="H74" s="30">
        <f>G74*E74</f>
        <v>600</v>
      </c>
      <c r="I74" s="46">
        <f>H74/F74/IF(D74=1,1,1.73)/0.92</f>
        <v>2.9644268774703555</v>
      </c>
      <c r="J74" s="30">
        <v>16</v>
      </c>
      <c r="K74" s="31" t="s">
        <v>33</v>
      </c>
      <c r="L74" s="30">
        <v>2.5</v>
      </c>
      <c r="M74" s="30">
        <v>2.5</v>
      </c>
      <c r="N74" s="30">
        <v>2.5</v>
      </c>
      <c r="O74" s="30" t="s">
        <v>18</v>
      </c>
      <c r="P74" s="13" t="s">
        <v>269</v>
      </c>
    </row>
    <row r="75" spans="1:16" x14ac:dyDescent="0.3">
      <c r="A75" s="41" t="s">
        <v>261</v>
      </c>
      <c r="B75" s="45" t="s">
        <v>173</v>
      </c>
      <c r="C75" s="42" t="s">
        <v>77</v>
      </c>
      <c r="D75" s="30">
        <v>1</v>
      </c>
      <c r="E75" s="30">
        <v>1</v>
      </c>
      <c r="F75" s="30">
        <f t="shared" ref="F75:F79" si="4">IF(D75=1,220,380)</f>
        <v>220</v>
      </c>
      <c r="G75" s="30">
        <v>2000</v>
      </c>
      <c r="H75" s="30">
        <f t="shared" ref="H75:H79" si="5">G75*E75</f>
        <v>2000</v>
      </c>
      <c r="I75" s="46">
        <f t="shared" ref="I75:I79" si="6">H75/F75/IF(D75=1,1,1.73)/0.92</f>
        <v>9.8814229249011856</v>
      </c>
      <c r="J75" s="30">
        <v>25</v>
      </c>
      <c r="K75" s="31">
        <v>32</v>
      </c>
      <c r="L75" s="30">
        <v>6</v>
      </c>
      <c r="M75" s="30">
        <v>6</v>
      </c>
      <c r="N75" s="30">
        <v>6</v>
      </c>
      <c r="O75" s="30" t="s">
        <v>19</v>
      </c>
      <c r="P75" s="13" t="s">
        <v>267</v>
      </c>
    </row>
    <row r="76" spans="1:16" x14ac:dyDescent="0.3">
      <c r="A76" s="41" t="s">
        <v>262</v>
      </c>
      <c r="B76" s="45" t="s">
        <v>173</v>
      </c>
      <c r="C76" s="42" t="s">
        <v>77</v>
      </c>
      <c r="D76" s="30">
        <v>1</v>
      </c>
      <c r="E76" s="30">
        <v>1</v>
      </c>
      <c r="F76" s="30">
        <f t="shared" si="4"/>
        <v>220</v>
      </c>
      <c r="G76" s="30">
        <v>2000</v>
      </c>
      <c r="H76" s="30">
        <f t="shared" si="5"/>
        <v>2000</v>
      </c>
      <c r="I76" s="46">
        <f t="shared" si="6"/>
        <v>9.8814229249011856</v>
      </c>
      <c r="J76" s="30">
        <v>25</v>
      </c>
      <c r="K76" s="31">
        <v>32</v>
      </c>
      <c r="L76" s="30">
        <v>6</v>
      </c>
      <c r="M76" s="30">
        <v>6</v>
      </c>
      <c r="N76" s="30">
        <v>6</v>
      </c>
      <c r="O76" s="30" t="s">
        <v>20</v>
      </c>
      <c r="P76" s="13" t="s">
        <v>267</v>
      </c>
    </row>
    <row r="77" spans="1:16" x14ac:dyDescent="0.3">
      <c r="A77" s="41" t="s">
        <v>263</v>
      </c>
      <c r="B77" s="32" t="s">
        <v>32</v>
      </c>
      <c r="C77" s="20" t="s">
        <v>49</v>
      </c>
      <c r="D77" s="13">
        <v>1</v>
      </c>
      <c r="E77" s="21">
        <v>1</v>
      </c>
      <c r="F77" s="13">
        <f t="shared" si="4"/>
        <v>220</v>
      </c>
      <c r="G77" s="13">
        <v>1000</v>
      </c>
      <c r="H77" s="5">
        <f t="shared" si="5"/>
        <v>1000</v>
      </c>
      <c r="I77" s="8">
        <f t="shared" si="6"/>
        <v>4.9407114624505928</v>
      </c>
      <c r="J77" s="5">
        <v>16</v>
      </c>
      <c r="K77" s="14" t="s">
        <v>33</v>
      </c>
      <c r="L77" s="5">
        <v>2.5</v>
      </c>
      <c r="M77" s="5">
        <v>2.5</v>
      </c>
      <c r="N77" s="5">
        <v>2.5</v>
      </c>
      <c r="O77" s="5" t="s">
        <v>19</v>
      </c>
      <c r="P77" s="13" t="s">
        <v>33</v>
      </c>
    </row>
    <row r="78" spans="1:16" x14ac:dyDescent="0.3">
      <c r="A78" s="41" t="s">
        <v>264</v>
      </c>
      <c r="B78" s="32" t="s">
        <v>32</v>
      </c>
      <c r="C78" s="20" t="s">
        <v>49</v>
      </c>
      <c r="D78" s="13">
        <v>1</v>
      </c>
      <c r="E78" s="21">
        <v>1</v>
      </c>
      <c r="F78" s="13">
        <f t="shared" si="4"/>
        <v>220</v>
      </c>
      <c r="G78" s="13">
        <v>1000</v>
      </c>
      <c r="H78" s="5">
        <f t="shared" si="5"/>
        <v>1000</v>
      </c>
      <c r="I78" s="8">
        <f t="shared" si="6"/>
        <v>4.9407114624505928</v>
      </c>
      <c r="J78" s="5">
        <v>16</v>
      </c>
      <c r="K78" s="14" t="s">
        <v>33</v>
      </c>
      <c r="L78" s="5">
        <v>2.5</v>
      </c>
      <c r="M78" s="5">
        <v>2.5</v>
      </c>
      <c r="N78" s="5">
        <v>2.5</v>
      </c>
      <c r="O78" s="5" t="s">
        <v>20</v>
      </c>
      <c r="P78" s="13" t="s">
        <v>33</v>
      </c>
    </row>
    <row r="79" spans="1:16" x14ac:dyDescent="0.3">
      <c r="A79" s="41" t="s">
        <v>265</v>
      </c>
      <c r="B79" s="32" t="s">
        <v>32</v>
      </c>
      <c r="C79" s="20" t="s">
        <v>49</v>
      </c>
      <c r="D79" s="13">
        <v>1</v>
      </c>
      <c r="E79" s="21">
        <v>1</v>
      </c>
      <c r="F79" s="13">
        <f t="shared" si="4"/>
        <v>220</v>
      </c>
      <c r="G79" s="13">
        <v>1000</v>
      </c>
      <c r="H79" s="5">
        <f t="shared" si="5"/>
        <v>1000</v>
      </c>
      <c r="I79" s="8">
        <f t="shared" si="6"/>
        <v>4.9407114624505928</v>
      </c>
      <c r="J79" s="5">
        <v>16</v>
      </c>
      <c r="K79" s="14" t="s">
        <v>33</v>
      </c>
      <c r="L79" s="5">
        <v>2.5</v>
      </c>
      <c r="M79" s="5">
        <v>2.5</v>
      </c>
      <c r="N79" s="5">
        <v>2.5</v>
      </c>
      <c r="O79" s="5" t="s">
        <v>18</v>
      </c>
      <c r="P79" s="13" t="s">
        <v>33</v>
      </c>
    </row>
    <row r="81" spans="2:14" x14ac:dyDescent="0.3">
      <c r="B81" s="38" t="s">
        <v>2</v>
      </c>
      <c r="C81" s="38" t="s">
        <v>3</v>
      </c>
      <c r="D81" s="10" t="s">
        <v>4</v>
      </c>
      <c r="E81" s="10" t="s">
        <v>5</v>
      </c>
      <c r="F81" s="10" t="s">
        <v>6</v>
      </c>
      <c r="G81" s="10" t="s">
        <v>22</v>
      </c>
      <c r="H81" s="10" t="s">
        <v>8</v>
      </c>
      <c r="I81" s="10" t="s">
        <v>9</v>
      </c>
      <c r="J81" s="10" t="s">
        <v>10</v>
      </c>
      <c r="L81" s="10" t="s">
        <v>11</v>
      </c>
      <c r="M81" s="10" t="s">
        <v>12</v>
      </c>
      <c r="N81" s="10" t="s">
        <v>13</v>
      </c>
    </row>
    <row r="82" spans="2:14" x14ac:dyDescent="0.3">
      <c r="B82" s="19" t="s">
        <v>21</v>
      </c>
      <c r="C82" s="19" t="s">
        <v>23</v>
      </c>
      <c r="D82" s="5">
        <v>3</v>
      </c>
      <c r="E82" s="5">
        <v>1</v>
      </c>
      <c r="F82" s="5">
        <v>380</v>
      </c>
      <c r="G82" s="5">
        <v>1.5</v>
      </c>
      <c r="H82" s="5">
        <f>SUM(H74:H77)</f>
        <v>5600</v>
      </c>
      <c r="I82" s="7">
        <f>H82*G82/(F82*1.73)</f>
        <v>12.777608761788866</v>
      </c>
      <c r="J82" s="5">
        <v>200</v>
      </c>
      <c r="L82" s="5">
        <v>70</v>
      </c>
      <c r="M82" s="5">
        <v>50</v>
      </c>
      <c r="N82" s="5">
        <v>50</v>
      </c>
    </row>
  </sheetData>
  <mergeCells count="3">
    <mergeCell ref="A1:B5"/>
    <mergeCell ref="C1:O5"/>
    <mergeCell ref="L6:N6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C2089-7AFE-4393-ACB2-23D1E9D3C8B9}">
  <sheetPr codeName="Planilha4">
    <tabColor theme="9"/>
  </sheetPr>
  <dimension ref="A1:T65"/>
  <sheetViews>
    <sheetView tabSelected="1" topLeftCell="A47" zoomScale="85" zoomScaleNormal="85" workbookViewId="0">
      <selection activeCell="B57" sqref="B57"/>
    </sheetView>
  </sheetViews>
  <sheetFormatPr defaultRowHeight="14.4" x14ac:dyDescent="0.3"/>
  <cols>
    <col min="1" max="1" width="12.6640625" bestFit="1" customWidth="1"/>
    <col min="2" max="2" width="23.33203125" customWidth="1"/>
    <col min="3" max="3" width="45.44140625" bestFit="1" customWidth="1"/>
    <col min="4" max="4" width="7.88671875" bestFit="1" customWidth="1"/>
    <col min="5" max="5" width="10" bestFit="1" customWidth="1"/>
    <col min="6" max="6" width="10.88671875" bestFit="1" customWidth="1"/>
    <col min="7" max="8" width="12.33203125" bestFit="1" customWidth="1"/>
    <col min="9" max="9" width="10" customWidth="1"/>
    <col min="10" max="10" width="11.6640625" customWidth="1"/>
    <col min="11" max="11" width="11.33203125" customWidth="1"/>
    <col min="12" max="12" width="9.33203125" customWidth="1"/>
    <col min="13" max="13" width="9.6640625" customWidth="1"/>
    <col min="17" max="17" width="13.6640625" bestFit="1" customWidth="1"/>
  </cols>
  <sheetData>
    <row r="1" spans="1:20" x14ac:dyDescent="0.3">
      <c r="A1" s="100"/>
      <c r="B1" s="100"/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3"/>
      <c r="R1" s="4"/>
      <c r="S1" s="4"/>
      <c r="T1" s="4"/>
    </row>
    <row r="2" spans="1:20" x14ac:dyDescent="0.3">
      <c r="A2" s="100"/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3"/>
      <c r="R2" s="4"/>
      <c r="S2" s="4"/>
      <c r="T2" s="4"/>
    </row>
    <row r="3" spans="1:20" x14ac:dyDescent="0.3">
      <c r="A3" s="100"/>
      <c r="B3" s="100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3"/>
      <c r="R3" s="4"/>
      <c r="S3" s="4"/>
      <c r="T3" s="4"/>
    </row>
    <row r="4" spans="1:20" x14ac:dyDescent="0.3">
      <c r="A4" s="100"/>
      <c r="B4" s="100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3"/>
      <c r="R4" s="4"/>
      <c r="S4" s="4"/>
      <c r="T4" s="4"/>
    </row>
    <row r="5" spans="1:20" x14ac:dyDescent="0.3">
      <c r="A5" s="100"/>
      <c r="B5" s="100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3"/>
      <c r="R5" s="4"/>
      <c r="S5" s="4"/>
      <c r="T5" s="4"/>
    </row>
    <row r="6" spans="1:20" x14ac:dyDescent="0.3">
      <c r="A6" s="4"/>
      <c r="B6" s="13" t="s">
        <v>486</v>
      </c>
      <c r="C6" s="12"/>
      <c r="D6" s="4"/>
      <c r="E6" s="3"/>
      <c r="F6" s="3"/>
      <c r="G6" s="3"/>
      <c r="H6" s="3"/>
      <c r="I6" s="3"/>
      <c r="J6" s="3"/>
      <c r="K6" s="3"/>
      <c r="L6" s="3"/>
      <c r="M6" s="104" t="s">
        <v>1</v>
      </c>
      <c r="N6" s="105"/>
      <c r="O6" s="106"/>
      <c r="P6" s="4"/>
      <c r="Q6" s="3"/>
      <c r="R6" s="4"/>
      <c r="S6" s="4"/>
      <c r="T6" s="4"/>
    </row>
    <row r="7" spans="1:20" s="28" customFormat="1" ht="28.8" x14ac:dyDescent="0.3">
      <c r="A7" s="26" t="s">
        <v>28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29</v>
      </c>
      <c r="J7" s="26" t="s">
        <v>360</v>
      </c>
      <c r="K7" s="27" t="s">
        <v>10</v>
      </c>
      <c r="L7" s="26" t="s">
        <v>30</v>
      </c>
      <c r="M7" s="26" t="s">
        <v>11</v>
      </c>
      <c r="N7" s="26" t="s">
        <v>12</v>
      </c>
      <c r="O7" s="26" t="s">
        <v>13</v>
      </c>
      <c r="P7" s="26" t="s">
        <v>14</v>
      </c>
      <c r="Q7" s="76" t="s">
        <v>266</v>
      </c>
      <c r="R7" s="50" t="s">
        <v>14</v>
      </c>
      <c r="S7" s="52" t="s">
        <v>15</v>
      </c>
      <c r="T7" s="52" t="s">
        <v>16</v>
      </c>
    </row>
    <row r="8" spans="1:20" x14ac:dyDescent="0.3">
      <c r="A8" s="13" t="s">
        <v>83</v>
      </c>
      <c r="B8" s="15" t="s">
        <v>25</v>
      </c>
      <c r="C8" s="16" t="s">
        <v>51</v>
      </c>
      <c r="D8" s="13">
        <v>1</v>
      </c>
      <c r="E8" s="13">
        <v>26</v>
      </c>
      <c r="F8" s="13">
        <v>220</v>
      </c>
      <c r="G8" s="13">
        <v>35</v>
      </c>
      <c r="H8" s="13">
        <f t="shared" ref="H8" si="0">E8*G8</f>
        <v>910</v>
      </c>
      <c r="I8" s="13">
        <v>1.7</v>
      </c>
      <c r="J8" s="17">
        <f t="shared" ref="J8" si="1">I8*H8/F8/IF(D8=1,1,1.73)</f>
        <v>7.0318181818181822</v>
      </c>
      <c r="K8" s="13">
        <v>16</v>
      </c>
      <c r="L8" s="13" t="s">
        <v>33</v>
      </c>
      <c r="M8" s="13">
        <v>2.5</v>
      </c>
      <c r="N8" s="13">
        <v>2.5</v>
      </c>
      <c r="O8" s="13">
        <v>2.5</v>
      </c>
      <c r="P8" s="13" t="s">
        <v>18</v>
      </c>
      <c r="Q8" s="13" t="s">
        <v>267</v>
      </c>
      <c r="R8" s="5" t="s">
        <v>18</v>
      </c>
      <c r="S8" s="48">
        <f>SUMIF($P$8:$P$61,R8,$H$8:$H$61) + SUMIF($P$8:$P$61,"RST",$H$8:$H$61)/3</f>
        <v>44866</v>
      </c>
      <c r="T8" s="5">
        <f>COUNTIF($P$8:$P$61,R8)</f>
        <v>17</v>
      </c>
    </row>
    <row r="9" spans="1:20" x14ac:dyDescent="0.3">
      <c r="A9" s="13" t="s">
        <v>84</v>
      </c>
      <c r="B9" s="15" t="s">
        <v>25</v>
      </c>
      <c r="C9" s="16" t="s">
        <v>395</v>
      </c>
      <c r="D9" s="13">
        <v>1</v>
      </c>
      <c r="E9" s="13">
        <v>3</v>
      </c>
      <c r="F9" s="13">
        <v>220</v>
      </c>
      <c r="G9" s="13">
        <v>550</v>
      </c>
      <c r="H9" s="13">
        <f t="shared" ref="H9" si="2">E9*G9</f>
        <v>1650</v>
      </c>
      <c r="I9" s="13">
        <v>1</v>
      </c>
      <c r="J9" s="17">
        <f t="shared" ref="J9" si="3">I9*H9/F9/IF(D9=1,1,1.73)</f>
        <v>7.5</v>
      </c>
      <c r="K9" s="13">
        <v>16</v>
      </c>
      <c r="L9" s="14" t="s">
        <v>44</v>
      </c>
      <c r="M9" s="13">
        <v>2.5</v>
      </c>
      <c r="N9" s="13">
        <v>2.5</v>
      </c>
      <c r="O9" s="13">
        <v>2.5</v>
      </c>
      <c r="P9" s="13" t="s">
        <v>19</v>
      </c>
      <c r="Q9" s="13" t="s">
        <v>267</v>
      </c>
      <c r="R9" s="5" t="s">
        <v>19</v>
      </c>
      <c r="S9" s="48">
        <f t="shared" ref="S9:S10" si="4">SUMIF($P$8:$P$61,R9,$H$8:$H$61) + SUMIF($P$8:$P$61,"RST",$H$8:$H$61)/3</f>
        <v>42355</v>
      </c>
      <c r="T9" s="5">
        <f t="shared" ref="T9:T10" si="5">COUNTIF($P$8:$P$61,R9)</f>
        <v>16</v>
      </c>
    </row>
    <row r="10" spans="1:20" x14ac:dyDescent="0.3">
      <c r="A10" s="13" t="s">
        <v>85</v>
      </c>
      <c r="B10" s="15" t="s">
        <v>25</v>
      </c>
      <c r="C10" s="16" t="s">
        <v>56</v>
      </c>
      <c r="D10" s="13">
        <v>3</v>
      </c>
      <c r="E10" s="13">
        <v>1</v>
      </c>
      <c r="F10" s="13">
        <v>380</v>
      </c>
      <c r="G10" s="13">
        <v>19600</v>
      </c>
      <c r="H10" s="13">
        <f t="shared" ref="H10:H15" si="6">E10*G10</f>
        <v>19600</v>
      </c>
      <c r="I10" s="13">
        <v>1</v>
      </c>
      <c r="J10" s="17">
        <f t="shared" ref="J10:J16" si="7">I10*H10/F10/IF(D10=1,1,1.73)</f>
        <v>29.814420444174022</v>
      </c>
      <c r="K10" s="13">
        <v>50</v>
      </c>
      <c r="L10" s="14" t="s">
        <v>68</v>
      </c>
      <c r="M10" s="13">
        <v>10</v>
      </c>
      <c r="N10" s="13">
        <v>10</v>
      </c>
      <c r="O10" s="13">
        <v>10</v>
      </c>
      <c r="P10" s="13" t="s">
        <v>17</v>
      </c>
      <c r="Q10" s="13" t="s">
        <v>269</v>
      </c>
      <c r="R10" s="5" t="s">
        <v>20</v>
      </c>
      <c r="S10" s="48">
        <f t="shared" si="4"/>
        <v>36900</v>
      </c>
      <c r="T10" s="5">
        <f t="shared" si="5"/>
        <v>15</v>
      </c>
    </row>
    <row r="11" spans="1:20" x14ac:dyDescent="0.3">
      <c r="A11" s="13" t="s">
        <v>86</v>
      </c>
      <c r="B11" s="15" t="s">
        <v>25</v>
      </c>
      <c r="C11" s="16" t="s">
        <v>57</v>
      </c>
      <c r="D11" s="13">
        <v>3</v>
      </c>
      <c r="E11" s="13">
        <v>1</v>
      </c>
      <c r="F11" s="13">
        <v>380</v>
      </c>
      <c r="G11" s="13">
        <v>19600</v>
      </c>
      <c r="H11" s="13">
        <f t="shared" si="6"/>
        <v>19600</v>
      </c>
      <c r="I11" s="13">
        <v>1</v>
      </c>
      <c r="J11" s="17">
        <f t="shared" si="7"/>
        <v>29.814420444174022</v>
      </c>
      <c r="K11" s="13">
        <v>50</v>
      </c>
      <c r="L11" s="14" t="s">
        <v>68</v>
      </c>
      <c r="M11" s="13">
        <v>10</v>
      </c>
      <c r="N11" s="13">
        <v>10</v>
      </c>
      <c r="O11" s="13">
        <v>10</v>
      </c>
      <c r="P11" s="13" t="s">
        <v>17</v>
      </c>
      <c r="Q11" s="13" t="s">
        <v>269</v>
      </c>
    </row>
    <row r="12" spans="1:20" x14ac:dyDescent="0.3">
      <c r="A12" s="13" t="s">
        <v>87</v>
      </c>
      <c r="B12" s="15" t="s">
        <v>25</v>
      </c>
      <c r="C12" s="16" t="s">
        <v>79</v>
      </c>
      <c r="D12" s="13">
        <v>3</v>
      </c>
      <c r="E12" s="13">
        <v>1</v>
      </c>
      <c r="F12" s="13">
        <v>380</v>
      </c>
      <c r="G12" s="13">
        <v>19600</v>
      </c>
      <c r="H12" s="13">
        <f t="shared" si="6"/>
        <v>19600</v>
      </c>
      <c r="I12" s="13">
        <v>1</v>
      </c>
      <c r="J12" s="17">
        <f t="shared" si="7"/>
        <v>29.814420444174022</v>
      </c>
      <c r="K12" s="13">
        <v>50</v>
      </c>
      <c r="L12" s="14" t="s">
        <v>68</v>
      </c>
      <c r="M12" s="13">
        <v>10</v>
      </c>
      <c r="N12" s="13">
        <v>10</v>
      </c>
      <c r="O12" s="13">
        <v>10</v>
      </c>
      <c r="P12" s="13" t="s">
        <v>17</v>
      </c>
      <c r="Q12" s="13" t="s">
        <v>269</v>
      </c>
    </row>
    <row r="13" spans="1:20" x14ac:dyDescent="0.3">
      <c r="A13" s="13" t="s">
        <v>88</v>
      </c>
      <c r="B13" s="15" t="s">
        <v>25</v>
      </c>
      <c r="C13" s="16" t="s">
        <v>55</v>
      </c>
      <c r="D13" s="13">
        <v>3</v>
      </c>
      <c r="E13" s="13">
        <v>1</v>
      </c>
      <c r="F13" s="13">
        <v>380</v>
      </c>
      <c r="G13" s="13">
        <v>12000</v>
      </c>
      <c r="H13" s="13">
        <f t="shared" si="6"/>
        <v>12000</v>
      </c>
      <c r="I13" s="13">
        <v>1</v>
      </c>
      <c r="J13" s="17">
        <f t="shared" si="7"/>
        <v>18.253726802555523</v>
      </c>
      <c r="K13" s="13">
        <v>32</v>
      </c>
      <c r="L13" s="14" t="s">
        <v>67</v>
      </c>
      <c r="M13" s="13">
        <v>10</v>
      </c>
      <c r="N13" s="13">
        <v>10</v>
      </c>
      <c r="O13" s="13">
        <v>10</v>
      </c>
      <c r="P13" s="13" t="s">
        <v>17</v>
      </c>
      <c r="Q13" s="13" t="s">
        <v>269</v>
      </c>
    </row>
    <row r="14" spans="1:20" x14ac:dyDescent="0.3">
      <c r="A14" s="13" t="s">
        <v>89</v>
      </c>
      <c r="B14" s="15" t="s">
        <v>25</v>
      </c>
      <c r="C14" s="16" t="s">
        <v>130</v>
      </c>
      <c r="D14" s="13">
        <v>1</v>
      </c>
      <c r="E14" s="13">
        <v>4</v>
      </c>
      <c r="F14" s="13">
        <v>380</v>
      </c>
      <c r="G14" s="13">
        <v>200</v>
      </c>
      <c r="H14" s="13">
        <f t="shared" si="6"/>
        <v>800</v>
      </c>
      <c r="I14" s="13">
        <v>1</v>
      </c>
      <c r="J14" s="17">
        <f t="shared" si="7"/>
        <v>2.1052631578947367</v>
      </c>
      <c r="K14" s="13">
        <v>16</v>
      </c>
      <c r="L14" s="14" t="s">
        <v>132</v>
      </c>
      <c r="M14" s="13">
        <v>2.5</v>
      </c>
      <c r="N14" s="13">
        <v>2.5</v>
      </c>
      <c r="O14" s="13">
        <v>2.5</v>
      </c>
      <c r="P14" s="13" t="s">
        <v>20</v>
      </c>
      <c r="Q14" s="13" t="s">
        <v>267</v>
      </c>
    </row>
    <row r="15" spans="1:20" x14ac:dyDescent="0.3">
      <c r="A15" s="13" t="s">
        <v>90</v>
      </c>
      <c r="B15" s="79" t="s">
        <v>25</v>
      </c>
      <c r="C15" s="80" t="s">
        <v>116</v>
      </c>
      <c r="D15" s="24">
        <v>3</v>
      </c>
      <c r="E15" s="24">
        <v>1</v>
      </c>
      <c r="F15" s="24">
        <v>380</v>
      </c>
      <c r="G15" s="24">
        <v>500</v>
      </c>
      <c r="H15" s="24">
        <f t="shared" si="6"/>
        <v>500</v>
      </c>
      <c r="I15" s="13">
        <v>1</v>
      </c>
      <c r="J15" s="17">
        <f t="shared" si="7"/>
        <v>0.76057195010648015</v>
      </c>
      <c r="K15" s="24">
        <v>16</v>
      </c>
      <c r="L15" s="81" t="s">
        <v>33</v>
      </c>
      <c r="M15" s="24">
        <v>2.5</v>
      </c>
      <c r="N15" s="24">
        <v>2.5</v>
      </c>
      <c r="O15" s="24">
        <v>2.5</v>
      </c>
      <c r="P15" s="24" t="s">
        <v>17</v>
      </c>
      <c r="Q15" s="13" t="s">
        <v>267</v>
      </c>
    </row>
    <row r="16" spans="1:20" x14ac:dyDescent="0.3">
      <c r="A16" s="13" t="s">
        <v>91</v>
      </c>
      <c r="B16" s="15" t="s">
        <v>396</v>
      </c>
      <c r="C16" s="15" t="s">
        <v>397</v>
      </c>
      <c r="D16" s="13">
        <v>1</v>
      </c>
      <c r="E16" s="13">
        <v>1</v>
      </c>
      <c r="F16" s="13">
        <v>220</v>
      </c>
      <c r="G16" s="13">
        <v>1000</v>
      </c>
      <c r="H16" s="13">
        <v>1000</v>
      </c>
      <c r="I16" s="13">
        <v>1</v>
      </c>
      <c r="J16" s="17">
        <f t="shared" si="7"/>
        <v>4.5454545454545459</v>
      </c>
      <c r="K16" s="13">
        <v>16</v>
      </c>
      <c r="L16" s="13" t="s">
        <v>294</v>
      </c>
      <c r="M16" s="13">
        <v>2.5</v>
      </c>
      <c r="N16" s="13">
        <v>2.5</v>
      </c>
      <c r="O16" s="13">
        <v>2.5</v>
      </c>
      <c r="P16" s="13" t="s">
        <v>18</v>
      </c>
      <c r="Q16" s="13" t="s">
        <v>267</v>
      </c>
    </row>
    <row r="17" spans="1:18" x14ac:dyDescent="0.3">
      <c r="A17" s="13" t="s">
        <v>92</v>
      </c>
      <c r="B17" s="15" t="s">
        <v>396</v>
      </c>
      <c r="C17" s="16" t="s">
        <v>130</v>
      </c>
      <c r="D17" s="13">
        <v>1</v>
      </c>
      <c r="E17" s="13">
        <v>2</v>
      </c>
      <c r="F17" s="13">
        <v>220</v>
      </c>
      <c r="G17" s="13">
        <v>200</v>
      </c>
      <c r="H17" s="13">
        <f t="shared" ref="H17:H18" si="8">E17*G17</f>
        <v>400</v>
      </c>
      <c r="I17" s="13">
        <v>1</v>
      </c>
      <c r="J17" s="17">
        <f t="shared" ref="J17:J18" si="9">I17*H17/F17/IF(D17=1,1,1.73)</f>
        <v>1.8181818181818181</v>
      </c>
      <c r="K17" s="13">
        <v>16</v>
      </c>
      <c r="L17" s="14" t="s">
        <v>44</v>
      </c>
      <c r="M17" s="13">
        <v>2.5</v>
      </c>
      <c r="N17" s="13">
        <v>2.5</v>
      </c>
      <c r="O17" s="13">
        <v>2.5</v>
      </c>
      <c r="P17" s="13" t="s">
        <v>19</v>
      </c>
      <c r="Q17" s="13" t="s">
        <v>267</v>
      </c>
    </row>
    <row r="18" spans="1:18" x14ac:dyDescent="0.3">
      <c r="A18" s="13" t="s">
        <v>93</v>
      </c>
      <c r="B18" s="15" t="s">
        <v>25</v>
      </c>
      <c r="C18" s="16" t="s">
        <v>117</v>
      </c>
      <c r="D18" s="13">
        <v>1</v>
      </c>
      <c r="E18" s="13">
        <v>2</v>
      </c>
      <c r="F18" s="13">
        <v>220</v>
      </c>
      <c r="G18" s="13">
        <v>200</v>
      </c>
      <c r="H18" s="13">
        <f t="shared" si="8"/>
        <v>400</v>
      </c>
      <c r="I18" s="13">
        <v>1</v>
      </c>
      <c r="J18" s="17">
        <f t="shared" si="9"/>
        <v>1.8181818181818181</v>
      </c>
      <c r="K18" s="13">
        <v>16</v>
      </c>
      <c r="L18" s="14" t="s">
        <v>44</v>
      </c>
      <c r="M18" s="13">
        <v>2.5</v>
      </c>
      <c r="N18" s="13">
        <v>2.5</v>
      </c>
      <c r="O18" s="13">
        <v>2.5</v>
      </c>
      <c r="P18" s="13" t="s">
        <v>20</v>
      </c>
      <c r="Q18" s="13" t="s">
        <v>267</v>
      </c>
    </row>
    <row r="19" spans="1:18" x14ac:dyDescent="0.3">
      <c r="A19" s="13" t="s">
        <v>94</v>
      </c>
      <c r="B19" s="15" t="s">
        <v>25</v>
      </c>
      <c r="C19" s="16" t="s">
        <v>117</v>
      </c>
      <c r="D19" s="24">
        <v>1</v>
      </c>
      <c r="E19" s="13">
        <v>2</v>
      </c>
      <c r="F19" s="13">
        <v>220</v>
      </c>
      <c r="G19" s="24">
        <v>200</v>
      </c>
      <c r="H19" s="24">
        <f t="shared" ref="H19:H24" si="10">E19*G19</f>
        <v>400</v>
      </c>
      <c r="I19" s="24">
        <v>1</v>
      </c>
      <c r="J19" s="17">
        <f>I19*H19/F19/IF(D19=1,1,1.73)</f>
        <v>1.8181818181818181</v>
      </c>
      <c r="K19" s="40">
        <v>16</v>
      </c>
      <c r="L19" s="14" t="s">
        <v>44</v>
      </c>
      <c r="M19" s="40">
        <v>2.5</v>
      </c>
      <c r="N19" s="40">
        <v>2.5</v>
      </c>
      <c r="O19" s="40">
        <v>2.5</v>
      </c>
      <c r="P19" s="13" t="s">
        <v>18</v>
      </c>
      <c r="Q19" s="13" t="s">
        <v>267</v>
      </c>
    </row>
    <row r="20" spans="1:18" s="4" customFormat="1" x14ac:dyDescent="0.3">
      <c r="A20" s="13" t="s">
        <v>95</v>
      </c>
      <c r="B20" s="15" t="s">
        <v>25</v>
      </c>
      <c r="C20" s="16" t="s">
        <v>117</v>
      </c>
      <c r="D20" s="13">
        <v>1</v>
      </c>
      <c r="E20" s="13">
        <v>2</v>
      </c>
      <c r="F20" s="13">
        <v>220</v>
      </c>
      <c r="G20" s="13">
        <v>200</v>
      </c>
      <c r="H20" s="13">
        <f t="shared" si="10"/>
        <v>400</v>
      </c>
      <c r="I20" s="13">
        <v>1</v>
      </c>
      <c r="J20" s="17">
        <f t="shared" ref="J20:J22" si="11">I20*H20/F20/IF(D20=1,1,1.73)</f>
        <v>1.8181818181818181</v>
      </c>
      <c r="K20" s="13">
        <v>16</v>
      </c>
      <c r="L20" s="14" t="s">
        <v>44</v>
      </c>
      <c r="M20" s="13">
        <v>2.5</v>
      </c>
      <c r="N20" s="13">
        <v>2.5</v>
      </c>
      <c r="O20" s="13">
        <v>2.5</v>
      </c>
      <c r="P20" s="13" t="s">
        <v>19</v>
      </c>
      <c r="Q20" s="13" t="s">
        <v>267</v>
      </c>
    </row>
    <row r="21" spans="1:18" s="2" customFormat="1" x14ac:dyDescent="0.3">
      <c r="A21" s="13" t="s">
        <v>96</v>
      </c>
      <c r="B21" s="15" t="s">
        <v>25</v>
      </c>
      <c r="C21" s="15" t="s">
        <v>351</v>
      </c>
      <c r="D21" s="13">
        <v>1</v>
      </c>
      <c r="E21" s="13">
        <v>1</v>
      </c>
      <c r="F21" s="13">
        <v>220</v>
      </c>
      <c r="G21" s="13">
        <v>400</v>
      </c>
      <c r="H21" s="13">
        <f t="shared" si="10"/>
        <v>400</v>
      </c>
      <c r="I21" s="13">
        <v>1</v>
      </c>
      <c r="J21" s="17">
        <f t="shared" si="11"/>
        <v>1.8181818181818181</v>
      </c>
      <c r="K21" s="13">
        <v>16</v>
      </c>
      <c r="L21" s="14" t="s">
        <v>44</v>
      </c>
      <c r="M21" s="13">
        <v>2.5</v>
      </c>
      <c r="N21" s="13">
        <v>2.5</v>
      </c>
      <c r="O21" s="13">
        <v>2.5</v>
      </c>
      <c r="P21" s="13" t="s">
        <v>20</v>
      </c>
      <c r="Q21" s="13" t="s">
        <v>269</v>
      </c>
    </row>
    <row r="22" spans="1:18" x14ac:dyDescent="0.3">
      <c r="A22" s="13" t="s">
        <v>97</v>
      </c>
      <c r="B22" s="15" t="s">
        <v>25</v>
      </c>
      <c r="C22" s="15" t="s">
        <v>398</v>
      </c>
      <c r="D22" s="13">
        <v>1</v>
      </c>
      <c r="E22" s="13">
        <v>4</v>
      </c>
      <c r="F22" s="13">
        <v>220</v>
      </c>
      <c r="G22" s="13">
        <v>200</v>
      </c>
      <c r="H22" s="13">
        <f t="shared" si="10"/>
        <v>800</v>
      </c>
      <c r="I22" s="13">
        <v>1</v>
      </c>
      <c r="J22" s="17">
        <f t="shared" si="11"/>
        <v>3.6363636363636362</v>
      </c>
      <c r="K22" s="13">
        <v>16</v>
      </c>
      <c r="L22" s="14" t="s">
        <v>44</v>
      </c>
      <c r="M22" s="13">
        <v>2.5</v>
      </c>
      <c r="N22" s="13">
        <v>2.5</v>
      </c>
      <c r="O22" s="13">
        <v>2.5</v>
      </c>
      <c r="P22" s="13" t="s">
        <v>18</v>
      </c>
      <c r="Q22" s="13" t="s">
        <v>267</v>
      </c>
    </row>
    <row r="23" spans="1:18" x14ac:dyDescent="0.3">
      <c r="A23" s="13" t="s">
        <v>98</v>
      </c>
      <c r="B23" s="15" t="s">
        <v>25</v>
      </c>
      <c r="C23" s="15" t="s">
        <v>399</v>
      </c>
      <c r="D23" s="13">
        <v>1</v>
      </c>
      <c r="E23" s="13">
        <v>1</v>
      </c>
      <c r="F23" s="13">
        <v>220</v>
      </c>
      <c r="G23" s="13">
        <v>100</v>
      </c>
      <c r="H23" s="13">
        <f t="shared" si="10"/>
        <v>100</v>
      </c>
      <c r="I23" s="13">
        <v>1</v>
      </c>
      <c r="J23" s="17">
        <f t="shared" ref="J23:J24" si="12">I23*H23/F23/IF(D23=1,1,1.73)</f>
        <v>0.45454545454545453</v>
      </c>
      <c r="K23" s="13">
        <v>16</v>
      </c>
      <c r="L23" s="13" t="s">
        <v>33</v>
      </c>
      <c r="M23" s="13">
        <v>2.5</v>
      </c>
      <c r="N23" s="13">
        <v>2.5</v>
      </c>
      <c r="O23" s="13">
        <v>2.5</v>
      </c>
      <c r="P23" s="13" t="s">
        <v>19</v>
      </c>
      <c r="Q23" s="13" t="s">
        <v>269</v>
      </c>
    </row>
    <row r="24" spans="1:18" x14ac:dyDescent="0.3">
      <c r="A24" s="13" t="s">
        <v>99</v>
      </c>
      <c r="B24" s="15" t="s">
        <v>21</v>
      </c>
      <c r="C24" s="15" t="s">
        <v>400</v>
      </c>
      <c r="D24" s="13">
        <v>1</v>
      </c>
      <c r="E24" s="13">
        <v>4</v>
      </c>
      <c r="F24" s="13">
        <v>220</v>
      </c>
      <c r="G24" s="13">
        <v>100</v>
      </c>
      <c r="H24" s="13">
        <f t="shared" si="10"/>
        <v>400</v>
      </c>
      <c r="I24" s="13">
        <v>1</v>
      </c>
      <c r="J24" s="17">
        <f t="shared" si="12"/>
        <v>1.8181818181818181</v>
      </c>
      <c r="K24" s="13">
        <v>16</v>
      </c>
      <c r="L24" s="13" t="s">
        <v>33</v>
      </c>
      <c r="M24" s="13">
        <v>2.5</v>
      </c>
      <c r="N24" s="13">
        <v>2.5</v>
      </c>
      <c r="O24" s="13">
        <v>2.5</v>
      </c>
      <c r="P24" s="13" t="s">
        <v>20</v>
      </c>
      <c r="Q24" s="13" t="s">
        <v>267</v>
      </c>
    </row>
    <row r="25" spans="1:18" x14ac:dyDescent="0.3">
      <c r="A25" s="13" t="s">
        <v>100</v>
      </c>
      <c r="B25" s="25" t="s">
        <v>21</v>
      </c>
      <c r="C25" s="25" t="s">
        <v>353</v>
      </c>
      <c r="D25" s="50">
        <v>1</v>
      </c>
      <c r="E25" s="50">
        <v>2</v>
      </c>
      <c r="F25" s="13">
        <f>IF(D25=1,220,380)</f>
        <v>220</v>
      </c>
      <c r="G25" s="50">
        <v>900</v>
      </c>
      <c r="H25" s="13">
        <f>G25*E25</f>
        <v>1800</v>
      </c>
      <c r="I25" s="13">
        <v>1</v>
      </c>
      <c r="J25" s="22">
        <f>H25/F25/IF(D25=1,1,1.73)/0.92</f>
        <v>8.8932806324110665</v>
      </c>
      <c r="K25" s="13">
        <v>16</v>
      </c>
      <c r="L25" s="14" t="s">
        <v>44</v>
      </c>
      <c r="M25" s="13">
        <v>2.5</v>
      </c>
      <c r="N25" s="13">
        <v>2.5</v>
      </c>
      <c r="O25" s="13">
        <v>2.5</v>
      </c>
      <c r="P25" s="13" t="s">
        <v>18</v>
      </c>
      <c r="Q25" s="13" t="s">
        <v>267</v>
      </c>
    </row>
    <row r="26" spans="1:18" x14ac:dyDescent="0.3">
      <c r="A26" s="13" t="s">
        <v>101</v>
      </c>
      <c r="B26" s="25" t="s">
        <v>21</v>
      </c>
      <c r="C26" s="25" t="s">
        <v>354</v>
      </c>
      <c r="D26" s="50">
        <v>1</v>
      </c>
      <c r="E26" s="50">
        <v>2</v>
      </c>
      <c r="F26" s="13">
        <f>IF(D26=1,220,380)</f>
        <v>220</v>
      </c>
      <c r="G26" s="50">
        <v>900</v>
      </c>
      <c r="H26" s="13">
        <f>G26*E26</f>
        <v>1800</v>
      </c>
      <c r="I26" s="13">
        <v>1</v>
      </c>
      <c r="J26" s="22">
        <f>H26/F26/IF(D26=1,1,1.73)/0.92</f>
        <v>8.8932806324110665</v>
      </c>
      <c r="K26" s="13">
        <v>16</v>
      </c>
      <c r="L26" s="14" t="s">
        <v>44</v>
      </c>
      <c r="M26" s="13">
        <v>2.5</v>
      </c>
      <c r="N26" s="13">
        <v>2.5</v>
      </c>
      <c r="O26" s="13">
        <v>2.5</v>
      </c>
      <c r="P26" s="13" t="s">
        <v>19</v>
      </c>
      <c r="Q26" s="13" t="s">
        <v>267</v>
      </c>
    </row>
    <row r="27" spans="1:18" x14ac:dyDescent="0.3">
      <c r="A27" s="13" t="s">
        <v>102</v>
      </c>
      <c r="B27" s="25" t="s">
        <v>21</v>
      </c>
      <c r="C27" s="25" t="s">
        <v>355</v>
      </c>
      <c r="D27" s="50">
        <v>1</v>
      </c>
      <c r="E27" s="50">
        <v>2</v>
      </c>
      <c r="F27" s="13">
        <f>IF(D27=1,220,380)</f>
        <v>220</v>
      </c>
      <c r="G27" s="50">
        <v>900</v>
      </c>
      <c r="H27" s="13">
        <f>G27*E27</f>
        <v>1800</v>
      </c>
      <c r="I27" s="13">
        <v>1</v>
      </c>
      <c r="J27" s="22">
        <f>H27/F27/IF(D27=1,1,1.73)/0.92</f>
        <v>8.8932806324110665</v>
      </c>
      <c r="K27" s="13">
        <v>16</v>
      </c>
      <c r="L27" s="14" t="s">
        <v>44</v>
      </c>
      <c r="M27" s="13">
        <v>2.5</v>
      </c>
      <c r="N27" s="13">
        <v>2.5</v>
      </c>
      <c r="O27" s="13">
        <v>2.5</v>
      </c>
      <c r="P27" s="13" t="s">
        <v>20</v>
      </c>
      <c r="Q27" s="13" t="s">
        <v>267</v>
      </c>
    </row>
    <row r="28" spans="1:18" x14ac:dyDescent="0.3">
      <c r="A28" s="13" t="s">
        <v>103</v>
      </c>
      <c r="B28" s="25" t="s">
        <v>21</v>
      </c>
      <c r="C28" s="25" t="s">
        <v>352</v>
      </c>
      <c r="D28" s="50">
        <v>1</v>
      </c>
      <c r="E28" s="50">
        <v>1</v>
      </c>
      <c r="F28" s="13">
        <f>IF(D28=1,220,380)</f>
        <v>220</v>
      </c>
      <c r="G28" s="50">
        <v>2000</v>
      </c>
      <c r="H28" s="13">
        <f>G28*E28</f>
        <v>2000</v>
      </c>
      <c r="I28" s="13">
        <v>1</v>
      </c>
      <c r="J28" s="22">
        <f>H28/F28/IF(D28=1,1,1.73)/0.92</f>
        <v>9.8814229249011856</v>
      </c>
      <c r="K28" s="13">
        <v>16</v>
      </c>
      <c r="L28" s="14" t="s">
        <v>44</v>
      </c>
      <c r="M28" s="13">
        <v>2.5</v>
      </c>
      <c r="N28" s="13">
        <v>2.5</v>
      </c>
      <c r="O28" s="13">
        <v>2.5</v>
      </c>
      <c r="P28" s="13" t="s">
        <v>18</v>
      </c>
      <c r="Q28" s="13" t="s">
        <v>267</v>
      </c>
    </row>
    <row r="29" spans="1:18" x14ac:dyDescent="0.3">
      <c r="A29" s="13" t="s">
        <v>104</v>
      </c>
      <c r="B29" s="25" t="s">
        <v>21</v>
      </c>
      <c r="C29" s="25" t="s">
        <v>322</v>
      </c>
      <c r="D29" s="50">
        <v>1</v>
      </c>
      <c r="E29" s="50">
        <v>2</v>
      </c>
      <c r="F29" s="13">
        <f t="shared" ref="F29:F36" si="13">IF(D29=1,220,380)</f>
        <v>220</v>
      </c>
      <c r="G29" s="50">
        <v>900</v>
      </c>
      <c r="H29" s="13">
        <f t="shared" ref="H29:H43" si="14">G29*E29</f>
        <v>1800</v>
      </c>
      <c r="I29" s="13">
        <v>1</v>
      </c>
      <c r="J29" s="22">
        <f t="shared" ref="J29:J41" si="15">H29/F29/IF(D29=1,1,1.73)/0.92</f>
        <v>8.8932806324110665</v>
      </c>
      <c r="K29" s="13">
        <v>16</v>
      </c>
      <c r="L29" s="14" t="s">
        <v>44</v>
      </c>
      <c r="M29" s="13">
        <v>2.5</v>
      </c>
      <c r="N29" s="13">
        <v>2.5</v>
      </c>
      <c r="O29" s="13">
        <v>2.5</v>
      </c>
      <c r="P29" s="13" t="s">
        <v>19</v>
      </c>
      <c r="Q29" s="13" t="s">
        <v>267</v>
      </c>
      <c r="R29" s="65"/>
    </row>
    <row r="30" spans="1:18" x14ac:dyDescent="0.3">
      <c r="A30" s="13" t="s">
        <v>105</v>
      </c>
      <c r="B30" s="25" t="s">
        <v>21</v>
      </c>
      <c r="C30" s="25" t="s">
        <v>49</v>
      </c>
      <c r="D30" s="50">
        <v>1</v>
      </c>
      <c r="E30" s="50">
        <v>1</v>
      </c>
      <c r="F30" s="50">
        <f t="shared" ref="F30" si="16">IF(D30=1,220,380)</f>
        <v>220</v>
      </c>
      <c r="G30" s="50">
        <v>1300</v>
      </c>
      <c r="H30" s="50">
        <f t="shared" ref="H30" si="17">G30*E30</f>
        <v>1300</v>
      </c>
      <c r="I30" s="13">
        <v>1</v>
      </c>
      <c r="J30" s="51">
        <f t="shared" ref="J30" si="18">H30/F30/IF(D30=1,1,1.73)/0.92</f>
        <v>6.4229249011857705</v>
      </c>
      <c r="K30" s="52">
        <v>16</v>
      </c>
      <c r="L30" s="14" t="s">
        <v>44</v>
      </c>
      <c r="M30" s="13">
        <v>2.5</v>
      </c>
      <c r="N30" s="13">
        <v>2.5</v>
      </c>
      <c r="O30" s="13">
        <v>2.5</v>
      </c>
      <c r="P30" s="13" t="s">
        <v>20</v>
      </c>
      <c r="Q30" s="13" t="s">
        <v>267</v>
      </c>
      <c r="R30" s="65"/>
    </row>
    <row r="31" spans="1:18" s="4" customFormat="1" x14ac:dyDescent="0.3">
      <c r="A31" s="13" t="s">
        <v>106</v>
      </c>
      <c r="B31" s="25" t="s">
        <v>21</v>
      </c>
      <c r="C31" s="25" t="s">
        <v>49</v>
      </c>
      <c r="D31" s="50">
        <v>1</v>
      </c>
      <c r="E31" s="50">
        <v>1</v>
      </c>
      <c r="F31" s="50">
        <f t="shared" si="13"/>
        <v>220</v>
      </c>
      <c r="G31" s="50">
        <v>1300</v>
      </c>
      <c r="H31" s="50">
        <f t="shared" si="14"/>
        <v>1300</v>
      </c>
      <c r="I31" s="13">
        <v>1</v>
      </c>
      <c r="J31" s="51">
        <f t="shared" si="15"/>
        <v>6.4229249011857705</v>
      </c>
      <c r="K31" s="52">
        <v>16</v>
      </c>
      <c r="L31" s="14" t="s">
        <v>44</v>
      </c>
      <c r="M31" s="13">
        <v>2.5</v>
      </c>
      <c r="N31" s="13">
        <v>2.5</v>
      </c>
      <c r="O31" s="13">
        <v>2.5</v>
      </c>
      <c r="P31" s="13" t="s">
        <v>18</v>
      </c>
      <c r="Q31" s="13" t="s">
        <v>267</v>
      </c>
      <c r="R31" s="65"/>
    </row>
    <row r="32" spans="1:18" x14ac:dyDescent="0.3">
      <c r="A32" s="13" t="s">
        <v>107</v>
      </c>
      <c r="B32" s="25" t="s">
        <v>307</v>
      </c>
      <c r="C32" s="25" t="s">
        <v>323</v>
      </c>
      <c r="D32" s="50">
        <v>1</v>
      </c>
      <c r="E32" s="50">
        <v>3</v>
      </c>
      <c r="F32" s="50">
        <f t="shared" si="13"/>
        <v>220</v>
      </c>
      <c r="G32" s="50">
        <v>350</v>
      </c>
      <c r="H32" s="50">
        <f t="shared" si="14"/>
        <v>1050</v>
      </c>
      <c r="I32" s="13">
        <v>1</v>
      </c>
      <c r="J32" s="51">
        <f t="shared" si="15"/>
        <v>5.1877470355731221</v>
      </c>
      <c r="K32" s="52">
        <v>16</v>
      </c>
      <c r="L32" s="14" t="s">
        <v>44</v>
      </c>
      <c r="M32" s="13">
        <v>2.5</v>
      </c>
      <c r="N32" s="13">
        <v>2.5</v>
      </c>
      <c r="O32" s="13">
        <v>2.5</v>
      </c>
      <c r="P32" s="13" t="s">
        <v>19</v>
      </c>
      <c r="Q32" s="13" t="s">
        <v>267</v>
      </c>
      <c r="R32" s="65"/>
    </row>
    <row r="33" spans="1:18" x14ac:dyDescent="0.3">
      <c r="A33" s="13" t="s">
        <v>108</v>
      </c>
      <c r="B33" s="25" t="s">
        <v>307</v>
      </c>
      <c r="C33" s="25" t="s">
        <v>404</v>
      </c>
      <c r="D33" s="50">
        <v>1</v>
      </c>
      <c r="E33" s="50">
        <v>1</v>
      </c>
      <c r="F33" s="50">
        <f t="shared" si="13"/>
        <v>220</v>
      </c>
      <c r="G33" s="50">
        <v>1000</v>
      </c>
      <c r="H33" s="50">
        <f t="shared" si="14"/>
        <v>1000</v>
      </c>
      <c r="I33" s="13">
        <v>1</v>
      </c>
      <c r="J33" s="51">
        <f t="shared" si="15"/>
        <v>4.9407114624505928</v>
      </c>
      <c r="K33" s="52">
        <v>16</v>
      </c>
      <c r="L33" s="14" t="s">
        <v>33</v>
      </c>
      <c r="M33" s="13">
        <v>2.5</v>
      </c>
      <c r="N33" s="13">
        <v>2.5</v>
      </c>
      <c r="O33" s="13">
        <v>2.5</v>
      </c>
      <c r="P33" s="13" t="s">
        <v>20</v>
      </c>
      <c r="Q33" s="13" t="s">
        <v>267</v>
      </c>
      <c r="R33" s="65"/>
    </row>
    <row r="34" spans="1:18" x14ac:dyDescent="0.3">
      <c r="A34" s="13" t="s">
        <v>109</v>
      </c>
      <c r="B34" s="25" t="s">
        <v>21</v>
      </c>
      <c r="C34" s="25" t="s">
        <v>401</v>
      </c>
      <c r="D34" s="50">
        <v>1</v>
      </c>
      <c r="E34" s="50">
        <v>2</v>
      </c>
      <c r="F34" s="50">
        <f t="shared" si="13"/>
        <v>220</v>
      </c>
      <c r="G34" s="50">
        <v>500</v>
      </c>
      <c r="H34" s="50">
        <f t="shared" si="14"/>
        <v>1000</v>
      </c>
      <c r="I34" s="13">
        <v>1</v>
      </c>
      <c r="J34" s="51">
        <f t="shared" si="15"/>
        <v>4.9407114624505928</v>
      </c>
      <c r="K34" s="52">
        <v>16</v>
      </c>
      <c r="L34" s="14" t="s">
        <v>33</v>
      </c>
      <c r="M34" s="13">
        <v>2.5</v>
      </c>
      <c r="N34" s="13">
        <v>2.5</v>
      </c>
      <c r="O34" s="13">
        <v>2.5</v>
      </c>
      <c r="P34" s="13" t="s">
        <v>18</v>
      </c>
      <c r="Q34" s="13" t="s">
        <v>267</v>
      </c>
      <c r="R34" s="65"/>
    </row>
    <row r="35" spans="1:18" x14ac:dyDescent="0.3">
      <c r="A35" s="13" t="s">
        <v>110</v>
      </c>
      <c r="B35" s="25" t="s">
        <v>21</v>
      </c>
      <c r="C35" s="25" t="s">
        <v>324</v>
      </c>
      <c r="D35" s="50">
        <v>1</v>
      </c>
      <c r="E35" s="50">
        <v>4</v>
      </c>
      <c r="F35" s="50">
        <f t="shared" si="13"/>
        <v>220</v>
      </c>
      <c r="G35" s="50">
        <v>350</v>
      </c>
      <c r="H35" s="50">
        <f t="shared" si="14"/>
        <v>1400</v>
      </c>
      <c r="I35" s="13">
        <v>1</v>
      </c>
      <c r="J35" s="51">
        <f t="shared" si="15"/>
        <v>6.9169960474308292</v>
      </c>
      <c r="K35" s="52">
        <v>16</v>
      </c>
      <c r="L35" s="14" t="s">
        <v>33</v>
      </c>
      <c r="M35" s="13">
        <v>2.5</v>
      </c>
      <c r="N35" s="13">
        <v>2.5</v>
      </c>
      <c r="O35" s="13">
        <v>2.5</v>
      </c>
      <c r="P35" s="13" t="s">
        <v>19</v>
      </c>
      <c r="Q35" s="5" t="s">
        <v>269</v>
      </c>
      <c r="R35" s="65"/>
    </row>
    <row r="36" spans="1:18" x14ac:dyDescent="0.3">
      <c r="A36" s="13" t="s">
        <v>283</v>
      </c>
      <c r="B36" s="15" t="s">
        <v>21</v>
      </c>
      <c r="C36" s="37" t="s">
        <v>402</v>
      </c>
      <c r="D36" s="50">
        <v>1</v>
      </c>
      <c r="E36" s="50">
        <v>2</v>
      </c>
      <c r="F36" s="50">
        <f t="shared" si="13"/>
        <v>220</v>
      </c>
      <c r="G36" s="50">
        <v>500</v>
      </c>
      <c r="H36" s="50">
        <f t="shared" si="14"/>
        <v>1000</v>
      </c>
      <c r="I36" s="13">
        <v>1</v>
      </c>
      <c r="J36" s="51">
        <f t="shared" si="15"/>
        <v>4.9407114624505928</v>
      </c>
      <c r="K36" s="52">
        <v>16</v>
      </c>
      <c r="L36" s="14" t="s">
        <v>33</v>
      </c>
      <c r="M36" s="13">
        <v>2.5</v>
      </c>
      <c r="N36" s="13">
        <v>2.5</v>
      </c>
      <c r="O36" s="13">
        <v>2.5</v>
      </c>
      <c r="P36" s="13" t="s">
        <v>20</v>
      </c>
      <c r="Q36" s="13" t="s">
        <v>267</v>
      </c>
      <c r="R36" s="65"/>
    </row>
    <row r="37" spans="1:18" x14ac:dyDescent="0.3">
      <c r="A37" s="13" t="s">
        <v>284</v>
      </c>
      <c r="B37" s="15" t="s">
        <v>21</v>
      </c>
      <c r="C37" s="25" t="s">
        <v>405</v>
      </c>
      <c r="D37" s="50">
        <v>1</v>
      </c>
      <c r="E37" s="50">
        <v>4</v>
      </c>
      <c r="F37" s="50">
        <v>220</v>
      </c>
      <c r="G37" s="50">
        <v>200</v>
      </c>
      <c r="H37" s="50">
        <f t="shared" si="14"/>
        <v>800</v>
      </c>
      <c r="I37" s="13">
        <v>1</v>
      </c>
      <c r="J37" s="51">
        <f t="shared" si="15"/>
        <v>3.9525691699604741</v>
      </c>
      <c r="K37" s="52">
        <v>16</v>
      </c>
      <c r="L37" s="14" t="s">
        <v>132</v>
      </c>
      <c r="M37" s="13">
        <v>2.5</v>
      </c>
      <c r="N37" s="13">
        <v>2.5</v>
      </c>
      <c r="O37" s="13">
        <v>2.5</v>
      </c>
      <c r="P37" s="13" t="s">
        <v>18</v>
      </c>
      <c r="Q37" s="13" t="s">
        <v>267</v>
      </c>
      <c r="R37" s="65"/>
    </row>
    <row r="38" spans="1:18" x14ac:dyDescent="0.3">
      <c r="A38" s="13" t="s">
        <v>285</v>
      </c>
      <c r="B38" s="25" t="s">
        <v>21</v>
      </c>
      <c r="C38" s="37" t="s">
        <v>325</v>
      </c>
      <c r="D38" s="50">
        <v>1</v>
      </c>
      <c r="E38" s="50">
        <v>6</v>
      </c>
      <c r="F38" s="50">
        <f t="shared" ref="F38:F47" si="19">IF(D38=1,220,380)</f>
        <v>220</v>
      </c>
      <c r="G38" s="50">
        <v>200</v>
      </c>
      <c r="H38" s="50">
        <f t="shared" si="14"/>
        <v>1200</v>
      </c>
      <c r="I38" s="13">
        <v>1</v>
      </c>
      <c r="J38" s="51">
        <f t="shared" si="15"/>
        <v>5.928853754940711</v>
      </c>
      <c r="K38" s="52">
        <v>16</v>
      </c>
      <c r="L38" s="14" t="s">
        <v>132</v>
      </c>
      <c r="M38" s="13">
        <v>2.5</v>
      </c>
      <c r="N38" s="13">
        <v>2.5</v>
      </c>
      <c r="O38" s="13">
        <v>2.5</v>
      </c>
      <c r="P38" s="13" t="s">
        <v>19</v>
      </c>
      <c r="Q38" s="13" t="s">
        <v>267</v>
      </c>
      <c r="R38" s="66"/>
    </row>
    <row r="39" spans="1:18" x14ac:dyDescent="0.3">
      <c r="A39" s="13" t="s">
        <v>286</v>
      </c>
      <c r="B39" s="25" t="s">
        <v>21</v>
      </c>
      <c r="C39" s="37" t="s">
        <v>325</v>
      </c>
      <c r="D39" s="50">
        <v>1</v>
      </c>
      <c r="E39" s="50">
        <v>6</v>
      </c>
      <c r="F39" s="50">
        <f t="shared" ref="F39" si="20">IF(D39=1,220,380)</f>
        <v>220</v>
      </c>
      <c r="G39" s="50">
        <v>200</v>
      </c>
      <c r="H39" s="50">
        <f t="shared" ref="H39" si="21">G39*E39</f>
        <v>1200</v>
      </c>
      <c r="I39" s="13">
        <v>1</v>
      </c>
      <c r="J39" s="51">
        <f t="shared" ref="J39" si="22">H39/F39/IF(D39=1,1,1.73)/0.92</f>
        <v>5.928853754940711</v>
      </c>
      <c r="K39" s="52">
        <v>16</v>
      </c>
      <c r="L39" s="14" t="s">
        <v>132</v>
      </c>
      <c r="M39" s="13">
        <v>2.5</v>
      </c>
      <c r="N39" s="13">
        <v>2.5</v>
      </c>
      <c r="O39" s="13">
        <v>2.5</v>
      </c>
      <c r="P39" s="13" t="s">
        <v>20</v>
      </c>
      <c r="Q39" s="13" t="s">
        <v>267</v>
      </c>
      <c r="R39" s="66"/>
    </row>
    <row r="40" spans="1:18" x14ac:dyDescent="0.3">
      <c r="A40" s="5" t="s">
        <v>287</v>
      </c>
      <c r="B40" s="20" t="s">
        <v>21</v>
      </c>
      <c r="C40" s="20" t="s">
        <v>407</v>
      </c>
      <c r="D40" s="18">
        <v>1</v>
      </c>
      <c r="E40" s="18">
        <v>8</v>
      </c>
      <c r="F40" s="18">
        <f t="shared" si="19"/>
        <v>220</v>
      </c>
      <c r="G40" s="18">
        <v>50</v>
      </c>
      <c r="H40" s="18">
        <f t="shared" si="14"/>
        <v>400</v>
      </c>
      <c r="I40" s="5">
        <v>1</v>
      </c>
      <c r="J40" s="34">
        <f t="shared" si="15"/>
        <v>1.9762845849802371</v>
      </c>
      <c r="K40" s="21">
        <v>16</v>
      </c>
      <c r="L40" s="33" t="s">
        <v>44</v>
      </c>
      <c r="M40" s="5">
        <v>2.5</v>
      </c>
      <c r="N40" s="5">
        <v>2.5</v>
      </c>
      <c r="O40" s="5">
        <v>2.5</v>
      </c>
      <c r="P40" s="13" t="s">
        <v>18</v>
      </c>
      <c r="Q40" s="5" t="s">
        <v>269</v>
      </c>
      <c r="R40" s="65"/>
    </row>
    <row r="41" spans="1:18" x14ac:dyDescent="0.3">
      <c r="A41" s="13" t="s">
        <v>288</v>
      </c>
      <c r="B41" s="25" t="s">
        <v>21</v>
      </c>
      <c r="C41" s="25" t="s">
        <v>408</v>
      </c>
      <c r="D41" s="50">
        <v>1</v>
      </c>
      <c r="E41" s="50">
        <v>7</v>
      </c>
      <c r="F41" s="50">
        <f t="shared" si="19"/>
        <v>220</v>
      </c>
      <c r="G41" s="50">
        <v>50</v>
      </c>
      <c r="H41" s="50">
        <f t="shared" si="14"/>
        <v>350</v>
      </c>
      <c r="I41" s="13">
        <v>1</v>
      </c>
      <c r="J41" s="51">
        <f t="shared" si="15"/>
        <v>1.7292490118577073</v>
      </c>
      <c r="K41" s="52">
        <v>16</v>
      </c>
      <c r="L41" s="14" t="s">
        <v>44</v>
      </c>
      <c r="M41" s="13">
        <v>2.5</v>
      </c>
      <c r="N41" s="13">
        <v>2.5</v>
      </c>
      <c r="O41" s="13">
        <v>2.5</v>
      </c>
      <c r="P41" s="13" t="s">
        <v>19</v>
      </c>
      <c r="Q41" s="13" t="s">
        <v>269</v>
      </c>
      <c r="R41" s="65"/>
    </row>
    <row r="42" spans="1:18" x14ac:dyDescent="0.3">
      <c r="A42" s="13" t="s">
        <v>289</v>
      </c>
      <c r="B42" s="25" t="s">
        <v>21</v>
      </c>
      <c r="C42" s="15" t="s">
        <v>49</v>
      </c>
      <c r="D42" s="50">
        <v>1</v>
      </c>
      <c r="E42" s="50">
        <v>1</v>
      </c>
      <c r="F42" s="50">
        <f>IF(D42=1,220,380)</f>
        <v>220</v>
      </c>
      <c r="G42" s="50">
        <v>1000</v>
      </c>
      <c r="H42" s="50">
        <f>G42*E42</f>
        <v>1000</v>
      </c>
      <c r="I42" s="13">
        <v>1</v>
      </c>
      <c r="J42" s="51">
        <f>H42/F42/IF(D42=1,1,1.73)/0.92</f>
        <v>4.9407114624505928</v>
      </c>
      <c r="K42" s="52">
        <v>16</v>
      </c>
      <c r="L42" s="14" t="s">
        <v>44</v>
      </c>
      <c r="M42" s="13">
        <v>2.5</v>
      </c>
      <c r="N42" s="13">
        <v>2.5</v>
      </c>
      <c r="O42" s="13">
        <v>2.5</v>
      </c>
      <c r="P42" s="13" t="s">
        <v>20</v>
      </c>
      <c r="Q42" s="13" t="s">
        <v>267</v>
      </c>
      <c r="R42" s="65"/>
    </row>
    <row r="43" spans="1:18" x14ac:dyDescent="0.3">
      <c r="A43" s="13" t="s">
        <v>290</v>
      </c>
      <c r="B43" s="32" t="s">
        <v>27</v>
      </c>
      <c r="C43" s="32" t="s">
        <v>326</v>
      </c>
      <c r="D43" s="50">
        <v>1</v>
      </c>
      <c r="E43" s="13">
        <v>8</v>
      </c>
      <c r="F43" s="50">
        <f t="shared" si="19"/>
        <v>220</v>
      </c>
      <c r="G43" s="13">
        <v>300</v>
      </c>
      <c r="H43" s="13">
        <f t="shared" si="14"/>
        <v>2400</v>
      </c>
      <c r="I43" s="13">
        <v>1</v>
      </c>
      <c r="J43" s="22">
        <f t="shared" ref="J43:J47" si="23">H43/F43/IF(D43=1,1,1.73)/0.92</f>
        <v>11.857707509881422</v>
      </c>
      <c r="K43" s="52">
        <v>25</v>
      </c>
      <c r="L43" s="14" t="s">
        <v>294</v>
      </c>
      <c r="M43" s="13">
        <v>2.5</v>
      </c>
      <c r="N43" s="13">
        <v>2.5</v>
      </c>
      <c r="O43" s="13">
        <v>2.5</v>
      </c>
      <c r="P43" s="13" t="s">
        <v>18</v>
      </c>
      <c r="Q43" s="13" t="s">
        <v>267</v>
      </c>
      <c r="R43" s="65"/>
    </row>
    <row r="44" spans="1:18" x14ac:dyDescent="0.3">
      <c r="A44" s="13" t="s">
        <v>291</v>
      </c>
      <c r="B44" s="32" t="s">
        <v>27</v>
      </c>
      <c r="C44" s="32" t="s">
        <v>326</v>
      </c>
      <c r="D44" s="50">
        <v>1</v>
      </c>
      <c r="E44" s="13">
        <v>6</v>
      </c>
      <c r="F44" s="50">
        <f t="shared" si="19"/>
        <v>220</v>
      </c>
      <c r="G44" s="13">
        <v>300</v>
      </c>
      <c r="H44" s="50">
        <f>G44*E44</f>
        <v>1800</v>
      </c>
      <c r="I44" s="13">
        <v>1</v>
      </c>
      <c r="J44" s="51">
        <f t="shared" si="23"/>
        <v>8.8932806324110665</v>
      </c>
      <c r="K44" s="52">
        <v>25</v>
      </c>
      <c r="L44" s="14" t="s">
        <v>294</v>
      </c>
      <c r="M44" s="13">
        <v>2.5</v>
      </c>
      <c r="N44" s="13">
        <v>2.5</v>
      </c>
      <c r="O44" s="13">
        <v>2.5</v>
      </c>
      <c r="P44" s="13" t="s">
        <v>19</v>
      </c>
      <c r="Q44" s="13" t="s">
        <v>267</v>
      </c>
      <c r="R44" s="65"/>
    </row>
    <row r="45" spans="1:18" x14ac:dyDescent="0.3">
      <c r="A45" s="13" t="s">
        <v>292</v>
      </c>
      <c r="B45" s="15" t="s">
        <v>173</v>
      </c>
      <c r="C45" s="15" t="s">
        <v>388</v>
      </c>
      <c r="D45" s="13">
        <v>1</v>
      </c>
      <c r="E45" s="13">
        <v>3</v>
      </c>
      <c r="F45" s="13">
        <f t="shared" si="19"/>
        <v>220</v>
      </c>
      <c r="G45" s="50">
        <v>300</v>
      </c>
      <c r="H45" s="50">
        <f>G45*E45</f>
        <v>900</v>
      </c>
      <c r="I45" s="13">
        <v>1</v>
      </c>
      <c r="J45" s="51">
        <f t="shared" si="23"/>
        <v>4.4466403162055332</v>
      </c>
      <c r="K45" s="52">
        <v>25</v>
      </c>
      <c r="L45" s="14" t="s">
        <v>294</v>
      </c>
      <c r="M45" s="13">
        <v>2.5</v>
      </c>
      <c r="N45" s="13">
        <v>2.5</v>
      </c>
      <c r="O45" s="13">
        <v>2.5</v>
      </c>
      <c r="P45" s="13" t="s">
        <v>20</v>
      </c>
      <c r="Q45" s="13" t="s">
        <v>269</v>
      </c>
      <c r="R45" s="65"/>
    </row>
    <row r="46" spans="1:18" x14ac:dyDescent="0.3">
      <c r="A46" s="13" t="s">
        <v>389</v>
      </c>
      <c r="B46" s="15" t="s">
        <v>173</v>
      </c>
      <c r="C46" s="15" t="s">
        <v>388</v>
      </c>
      <c r="D46" s="13">
        <v>1</v>
      </c>
      <c r="E46" s="13">
        <v>4</v>
      </c>
      <c r="F46" s="13">
        <f t="shared" si="19"/>
        <v>220</v>
      </c>
      <c r="G46" s="13">
        <v>300</v>
      </c>
      <c r="H46" s="13">
        <f>G46*E46</f>
        <v>1200</v>
      </c>
      <c r="I46" s="13">
        <v>1</v>
      </c>
      <c r="J46" s="22">
        <f t="shared" si="23"/>
        <v>5.928853754940711</v>
      </c>
      <c r="K46" s="13">
        <v>25</v>
      </c>
      <c r="L46" s="14" t="s">
        <v>294</v>
      </c>
      <c r="M46" s="13">
        <v>2.5</v>
      </c>
      <c r="N46" s="13">
        <v>2.5</v>
      </c>
      <c r="O46" s="13">
        <v>2.5</v>
      </c>
      <c r="P46" s="13" t="s">
        <v>18</v>
      </c>
      <c r="Q46" s="13" t="s">
        <v>269</v>
      </c>
      <c r="R46" s="65"/>
    </row>
    <row r="47" spans="1:18" x14ac:dyDescent="0.3">
      <c r="A47" s="13" t="s">
        <v>403</v>
      </c>
      <c r="B47" s="15" t="s">
        <v>173</v>
      </c>
      <c r="C47" s="15" t="s">
        <v>409</v>
      </c>
      <c r="D47" s="13">
        <v>1</v>
      </c>
      <c r="E47" s="13">
        <v>2</v>
      </c>
      <c r="F47" s="13">
        <f t="shared" si="19"/>
        <v>220</v>
      </c>
      <c r="G47" s="13">
        <v>300</v>
      </c>
      <c r="H47" s="13">
        <f>G47*E47</f>
        <v>600</v>
      </c>
      <c r="I47" s="13">
        <v>1</v>
      </c>
      <c r="J47" s="17">
        <f t="shared" si="23"/>
        <v>2.9644268774703555</v>
      </c>
      <c r="K47" s="13">
        <v>16</v>
      </c>
      <c r="L47" s="14" t="s">
        <v>33</v>
      </c>
      <c r="M47" s="13">
        <v>2.5</v>
      </c>
      <c r="N47" s="13">
        <v>2.5</v>
      </c>
      <c r="O47" s="13">
        <v>2.5</v>
      </c>
      <c r="P47" s="13" t="s">
        <v>19</v>
      </c>
      <c r="Q47" s="13" t="s">
        <v>269</v>
      </c>
      <c r="R47" s="1"/>
    </row>
    <row r="48" spans="1:18" x14ac:dyDescent="0.3">
      <c r="A48" s="13" t="s">
        <v>406</v>
      </c>
      <c r="B48" s="15" t="s">
        <v>21</v>
      </c>
      <c r="C48" s="15" t="s">
        <v>554</v>
      </c>
      <c r="D48" s="13">
        <v>1</v>
      </c>
      <c r="E48" s="13">
        <v>4</v>
      </c>
      <c r="F48" s="13">
        <f t="shared" ref="F48" si="24">IF(D48=1,220,380)</f>
        <v>220</v>
      </c>
      <c r="G48" s="13">
        <v>200</v>
      </c>
      <c r="H48" s="13">
        <f t="shared" ref="H48:H52" si="25">G48*E48</f>
        <v>800</v>
      </c>
      <c r="I48" s="13">
        <v>1</v>
      </c>
      <c r="J48" s="17">
        <f t="shared" ref="J48" si="26">H48/F48/IF(D48=1,1,1.73)/0.92</f>
        <v>3.9525691699604741</v>
      </c>
      <c r="K48" s="13">
        <v>16</v>
      </c>
      <c r="L48" s="14" t="s">
        <v>132</v>
      </c>
      <c r="M48" s="13">
        <v>2.5</v>
      </c>
      <c r="N48" s="13">
        <v>2.5</v>
      </c>
      <c r="O48" s="13">
        <v>2.5</v>
      </c>
      <c r="P48" s="13" t="s">
        <v>20</v>
      </c>
      <c r="Q48" s="13" t="s">
        <v>269</v>
      </c>
      <c r="R48" s="1"/>
    </row>
    <row r="49" spans="1:18" x14ac:dyDescent="0.3">
      <c r="A49" s="13" t="s">
        <v>410</v>
      </c>
      <c r="B49" s="15" t="s">
        <v>21</v>
      </c>
      <c r="C49" s="15" t="s">
        <v>554</v>
      </c>
      <c r="D49" s="13">
        <v>1</v>
      </c>
      <c r="E49" s="13">
        <v>3</v>
      </c>
      <c r="F49" s="13">
        <f t="shared" ref="F49:F52" si="27">IF(D49=1,220,380)</f>
        <v>220</v>
      </c>
      <c r="G49" s="13">
        <v>200</v>
      </c>
      <c r="H49" s="13">
        <f t="shared" si="25"/>
        <v>600</v>
      </c>
      <c r="I49" s="13">
        <v>1</v>
      </c>
      <c r="J49" s="17">
        <f t="shared" ref="J49:J52" si="28">H49/F49/IF(D49=1,1,1.73)/0.92</f>
        <v>2.9644268774703555</v>
      </c>
      <c r="K49" s="13">
        <v>16</v>
      </c>
      <c r="L49" s="14" t="s">
        <v>132</v>
      </c>
      <c r="M49" s="13">
        <v>2.5</v>
      </c>
      <c r="N49" s="13">
        <v>2.5</v>
      </c>
      <c r="O49" s="13">
        <v>2.5</v>
      </c>
      <c r="P49" s="13" t="s">
        <v>18</v>
      </c>
      <c r="Q49" s="13" t="s">
        <v>269</v>
      </c>
      <c r="R49" s="1"/>
    </row>
    <row r="50" spans="1:18" x14ac:dyDescent="0.3">
      <c r="A50" s="13" t="s">
        <v>411</v>
      </c>
      <c r="B50" s="15" t="s">
        <v>559</v>
      </c>
      <c r="C50" s="15" t="s">
        <v>51</v>
      </c>
      <c r="D50" s="13">
        <v>1</v>
      </c>
      <c r="E50" s="13">
        <v>2</v>
      </c>
      <c r="F50" s="13">
        <f t="shared" si="27"/>
        <v>220</v>
      </c>
      <c r="G50" s="13">
        <v>52.5</v>
      </c>
      <c r="H50" s="13">
        <f t="shared" si="25"/>
        <v>105</v>
      </c>
      <c r="I50" s="13">
        <v>1</v>
      </c>
      <c r="J50" s="17">
        <f t="shared" si="28"/>
        <v>0.51877470355731226</v>
      </c>
      <c r="K50" s="13">
        <v>16</v>
      </c>
      <c r="L50" s="14" t="s">
        <v>33</v>
      </c>
      <c r="M50" s="13">
        <v>2.5</v>
      </c>
      <c r="N50" s="13">
        <v>2.5</v>
      </c>
      <c r="O50" s="13">
        <v>2.5</v>
      </c>
      <c r="P50" s="13" t="s">
        <v>19</v>
      </c>
      <c r="Q50" s="13"/>
      <c r="R50" s="1"/>
    </row>
    <row r="51" spans="1:18" x14ac:dyDescent="0.3">
      <c r="A51" s="13" t="s">
        <v>412</v>
      </c>
      <c r="B51" s="15" t="s">
        <v>559</v>
      </c>
      <c r="C51" s="15" t="s">
        <v>560</v>
      </c>
      <c r="D51" s="13">
        <v>1</v>
      </c>
      <c r="E51" s="13">
        <v>1</v>
      </c>
      <c r="F51" s="13">
        <f t="shared" si="27"/>
        <v>220</v>
      </c>
      <c r="G51" s="13">
        <v>500</v>
      </c>
      <c r="H51" s="13">
        <f t="shared" si="25"/>
        <v>500</v>
      </c>
      <c r="I51" s="13">
        <v>1</v>
      </c>
      <c r="J51" s="17">
        <f t="shared" si="28"/>
        <v>2.4703557312252964</v>
      </c>
      <c r="K51" s="13">
        <v>16</v>
      </c>
      <c r="L51" s="14" t="s">
        <v>132</v>
      </c>
      <c r="M51" s="13">
        <v>2.5</v>
      </c>
      <c r="N51" s="13">
        <v>2.5</v>
      </c>
      <c r="O51" s="13">
        <v>2.5</v>
      </c>
      <c r="P51" s="13" t="s">
        <v>20</v>
      </c>
      <c r="Q51" s="13"/>
      <c r="R51" s="1"/>
    </row>
    <row r="52" spans="1:18" x14ac:dyDescent="0.3">
      <c r="A52" s="13" t="s">
        <v>413</v>
      </c>
      <c r="B52" s="15" t="s">
        <v>173</v>
      </c>
      <c r="C52" s="15" t="s">
        <v>564</v>
      </c>
      <c r="D52" s="13">
        <v>1</v>
      </c>
      <c r="E52" s="13">
        <v>3</v>
      </c>
      <c r="F52" s="13">
        <f t="shared" si="27"/>
        <v>220</v>
      </c>
      <c r="G52" s="13">
        <v>52</v>
      </c>
      <c r="H52" s="13">
        <f t="shared" si="25"/>
        <v>156</v>
      </c>
      <c r="I52" s="13">
        <v>1</v>
      </c>
      <c r="J52" s="17">
        <f t="shared" si="28"/>
        <v>0.77075098814229248</v>
      </c>
      <c r="K52" s="13">
        <v>16</v>
      </c>
      <c r="L52" s="14" t="s">
        <v>33</v>
      </c>
      <c r="M52" s="13">
        <v>2.5</v>
      </c>
      <c r="N52" s="13">
        <v>2.5</v>
      </c>
      <c r="O52" s="13">
        <v>2.5</v>
      </c>
      <c r="P52" s="13" t="s">
        <v>18</v>
      </c>
      <c r="Q52" s="13"/>
      <c r="R52" s="1"/>
    </row>
    <row r="53" spans="1:18" x14ac:dyDescent="0.3">
      <c r="A53" s="13" t="s">
        <v>555</v>
      </c>
      <c r="B53" s="15" t="s">
        <v>173</v>
      </c>
      <c r="C53" s="15" t="s">
        <v>565</v>
      </c>
      <c r="D53" s="13">
        <v>1</v>
      </c>
      <c r="E53" s="13">
        <v>3</v>
      </c>
      <c r="F53" s="13">
        <f t="shared" ref="F53" si="29">IF(D53=1,220,380)</f>
        <v>220</v>
      </c>
      <c r="G53" s="13">
        <v>200</v>
      </c>
      <c r="H53" s="13">
        <f t="shared" ref="H53" si="30">G53*E53</f>
        <v>600</v>
      </c>
      <c r="I53" s="13">
        <v>1</v>
      </c>
      <c r="J53" s="17">
        <f t="shared" ref="J53" si="31">H53/F53/IF(D53=1,1,1.73)/0.92</f>
        <v>2.9644268774703555</v>
      </c>
      <c r="K53" s="13">
        <v>16</v>
      </c>
      <c r="L53" s="14" t="s">
        <v>132</v>
      </c>
      <c r="M53" s="13">
        <v>2.5</v>
      </c>
      <c r="N53" s="13">
        <v>2.5</v>
      </c>
      <c r="O53" s="13">
        <v>2.5</v>
      </c>
      <c r="P53" s="13" t="s">
        <v>19</v>
      </c>
      <c r="Q53" s="13"/>
      <c r="R53" s="1"/>
    </row>
    <row r="54" spans="1:18" x14ac:dyDescent="0.3">
      <c r="A54" s="13" t="s">
        <v>556</v>
      </c>
      <c r="B54" s="15" t="s">
        <v>173</v>
      </c>
      <c r="C54" s="15" t="s">
        <v>566</v>
      </c>
      <c r="D54" s="13">
        <v>1</v>
      </c>
      <c r="E54" s="13">
        <v>1</v>
      </c>
      <c r="F54" s="13">
        <f>IF(D54=1,220,380)</f>
        <v>220</v>
      </c>
      <c r="G54" s="13">
        <v>300</v>
      </c>
      <c r="H54" s="13">
        <f>G54*E54</f>
        <v>300</v>
      </c>
      <c r="I54" s="13">
        <v>1</v>
      </c>
      <c r="J54" s="17">
        <f>H54/F54/IF(D54=1,1,1.73)/0.92</f>
        <v>1.4822134387351777</v>
      </c>
      <c r="K54" s="13">
        <v>16</v>
      </c>
      <c r="L54" s="14" t="s">
        <v>33</v>
      </c>
      <c r="M54" s="13">
        <v>2.5</v>
      </c>
      <c r="N54" s="13">
        <v>2.5</v>
      </c>
      <c r="O54" s="13">
        <v>2.5</v>
      </c>
      <c r="P54" s="13" t="s">
        <v>20</v>
      </c>
      <c r="Q54" s="13"/>
      <c r="R54" s="1"/>
    </row>
    <row r="55" spans="1:18" x14ac:dyDescent="0.3">
      <c r="A55" s="13" t="s">
        <v>561</v>
      </c>
      <c r="B55" s="15" t="s">
        <v>173</v>
      </c>
      <c r="C55" s="15" t="s">
        <v>569</v>
      </c>
      <c r="D55" s="13">
        <v>1</v>
      </c>
      <c r="E55" s="13">
        <v>1</v>
      </c>
      <c r="F55" s="13">
        <f t="shared" ref="F55:F58" si="32">IF(D55=1,220,380)</f>
        <v>220</v>
      </c>
      <c r="G55" s="13">
        <v>4000</v>
      </c>
      <c r="H55" s="13">
        <f t="shared" ref="H55:H58" si="33">G55*E55</f>
        <v>4000</v>
      </c>
      <c r="I55" s="13">
        <v>1</v>
      </c>
      <c r="J55" s="17">
        <f t="shared" ref="J55:J58" si="34">H55/F55/IF(D55=1,1,1.73)/0.92</f>
        <v>19.762845849802371</v>
      </c>
      <c r="K55" s="13">
        <v>25</v>
      </c>
      <c r="L55" s="14" t="s">
        <v>33</v>
      </c>
      <c r="M55" s="13">
        <v>4</v>
      </c>
      <c r="N55" s="13">
        <v>4</v>
      </c>
      <c r="O55" s="13">
        <v>4</v>
      </c>
      <c r="P55" s="13" t="s">
        <v>18</v>
      </c>
      <c r="Q55" s="13"/>
      <c r="R55" s="1"/>
    </row>
    <row r="56" spans="1:18" x14ac:dyDescent="0.3">
      <c r="A56" s="13" t="s">
        <v>562</v>
      </c>
      <c r="B56" s="15" t="s">
        <v>173</v>
      </c>
      <c r="C56" s="15" t="s">
        <v>569</v>
      </c>
      <c r="D56" s="13">
        <v>1</v>
      </c>
      <c r="E56" s="13">
        <v>1</v>
      </c>
      <c r="F56" s="13">
        <f t="shared" si="32"/>
        <v>220</v>
      </c>
      <c r="G56" s="13">
        <v>4000</v>
      </c>
      <c r="H56" s="13">
        <f t="shared" si="33"/>
        <v>4000</v>
      </c>
      <c r="I56" s="13">
        <v>1</v>
      </c>
      <c r="J56" s="17">
        <f t="shared" si="34"/>
        <v>19.762845849802371</v>
      </c>
      <c r="K56" s="13">
        <v>25</v>
      </c>
      <c r="L56" s="14" t="s">
        <v>33</v>
      </c>
      <c r="M56" s="13">
        <v>4</v>
      </c>
      <c r="N56" s="13">
        <v>4</v>
      </c>
      <c r="O56" s="13">
        <v>4</v>
      </c>
      <c r="P56" s="13" t="s">
        <v>19</v>
      </c>
      <c r="Q56" s="13"/>
      <c r="R56" s="1"/>
    </row>
    <row r="57" spans="1:18" x14ac:dyDescent="0.3">
      <c r="A57" s="30" t="s">
        <v>563</v>
      </c>
      <c r="B57" s="47" t="s">
        <v>173</v>
      </c>
      <c r="C57" s="47" t="s">
        <v>673</v>
      </c>
      <c r="D57" s="30">
        <v>3</v>
      </c>
      <c r="E57" s="30">
        <v>1</v>
      </c>
      <c r="F57" s="30">
        <f t="shared" si="32"/>
        <v>380</v>
      </c>
      <c r="G57" s="30">
        <v>1000</v>
      </c>
      <c r="H57" s="30">
        <f t="shared" si="33"/>
        <v>1000</v>
      </c>
      <c r="I57" s="30">
        <v>1</v>
      </c>
      <c r="J57" s="117">
        <f t="shared" si="34"/>
        <v>1.6534172828401741</v>
      </c>
      <c r="K57" s="30">
        <v>16</v>
      </c>
      <c r="L57" s="31" t="s">
        <v>33</v>
      </c>
      <c r="M57" s="30">
        <v>2.5</v>
      </c>
      <c r="N57" s="30">
        <v>2.5</v>
      </c>
      <c r="O57" s="30">
        <v>2.5</v>
      </c>
      <c r="P57" s="30" t="s">
        <v>17</v>
      </c>
      <c r="Q57" s="30"/>
      <c r="R57" s="1"/>
    </row>
    <row r="58" spans="1:18" x14ac:dyDescent="0.3">
      <c r="A58" s="13" t="s">
        <v>567</v>
      </c>
      <c r="B58" s="15" t="s">
        <v>49</v>
      </c>
      <c r="C58" s="15" t="s">
        <v>49</v>
      </c>
      <c r="D58" s="13">
        <v>1</v>
      </c>
      <c r="E58" s="13">
        <v>1</v>
      </c>
      <c r="F58" s="13">
        <f t="shared" si="32"/>
        <v>220</v>
      </c>
      <c r="G58" s="13">
        <v>1000</v>
      </c>
      <c r="H58" s="13">
        <f t="shared" si="33"/>
        <v>1000</v>
      </c>
      <c r="I58" s="13">
        <v>1</v>
      </c>
      <c r="J58" s="17">
        <f t="shared" si="34"/>
        <v>4.9407114624505928</v>
      </c>
      <c r="K58" s="13">
        <v>16</v>
      </c>
      <c r="L58" s="14" t="s">
        <v>33</v>
      </c>
      <c r="M58" s="13">
        <v>2.5</v>
      </c>
      <c r="N58" s="13">
        <v>2.5</v>
      </c>
      <c r="O58" s="13">
        <v>2.5</v>
      </c>
      <c r="P58" s="13" t="s">
        <v>18</v>
      </c>
      <c r="Q58" s="13"/>
      <c r="R58" s="1"/>
    </row>
    <row r="59" spans="1:18" x14ac:dyDescent="0.3">
      <c r="A59" s="13" t="s">
        <v>568</v>
      </c>
      <c r="B59" s="15" t="s">
        <v>49</v>
      </c>
      <c r="C59" s="15" t="s">
        <v>49</v>
      </c>
      <c r="D59" s="13">
        <v>1</v>
      </c>
      <c r="E59" s="13">
        <v>1</v>
      </c>
      <c r="F59" s="13">
        <f t="shared" ref="F59:F61" si="35">IF(D59=1,220,380)</f>
        <v>220</v>
      </c>
      <c r="G59" s="13">
        <v>1000</v>
      </c>
      <c r="H59" s="13">
        <f t="shared" ref="H59:H61" si="36">G59*E59</f>
        <v>1000</v>
      </c>
      <c r="I59" s="13">
        <v>1</v>
      </c>
      <c r="J59" s="17">
        <f t="shared" ref="J59:J61" si="37">H59/F59/IF(D59=1,1,1.73)/0.92</f>
        <v>4.9407114624505928</v>
      </c>
      <c r="K59" s="13">
        <v>16</v>
      </c>
      <c r="L59" s="14" t="s">
        <v>33</v>
      </c>
      <c r="M59" s="13">
        <v>2.5</v>
      </c>
      <c r="N59" s="13">
        <v>2.5</v>
      </c>
      <c r="O59" s="13">
        <v>2.5</v>
      </c>
      <c r="P59" s="13" t="s">
        <v>19</v>
      </c>
      <c r="Q59" s="13"/>
      <c r="R59" s="1"/>
    </row>
    <row r="60" spans="1:18" x14ac:dyDescent="0.3">
      <c r="A60" s="13" t="s">
        <v>570</v>
      </c>
      <c r="B60" s="15" t="s">
        <v>49</v>
      </c>
      <c r="C60" s="15" t="s">
        <v>49</v>
      </c>
      <c r="D60" s="13">
        <v>1</v>
      </c>
      <c r="E60" s="13">
        <v>1</v>
      </c>
      <c r="F60" s="13">
        <f t="shared" si="35"/>
        <v>220</v>
      </c>
      <c r="G60" s="13">
        <v>1000</v>
      </c>
      <c r="H60" s="13">
        <f t="shared" si="36"/>
        <v>1000</v>
      </c>
      <c r="I60" s="13">
        <v>1</v>
      </c>
      <c r="J60" s="17">
        <f t="shared" si="37"/>
        <v>4.9407114624505928</v>
      </c>
      <c r="K60" s="13">
        <v>25</v>
      </c>
      <c r="L60" s="14" t="s">
        <v>294</v>
      </c>
      <c r="M60" s="13">
        <v>2.5</v>
      </c>
      <c r="N60" s="13">
        <v>2.5</v>
      </c>
      <c r="O60" s="13">
        <v>2.5</v>
      </c>
      <c r="P60" s="13" t="s">
        <v>20</v>
      </c>
      <c r="Q60" s="13"/>
      <c r="R60" s="1"/>
    </row>
    <row r="61" spans="1:18" x14ac:dyDescent="0.3">
      <c r="A61" s="13" t="s">
        <v>571</v>
      </c>
      <c r="B61" s="15" t="s">
        <v>49</v>
      </c>
      <c r="C61" s="15" t="s">
        <v>49</v>
      </c>
      <c r="D61" s="13">
        <v>1</v>
      </c>
      <c r="E61" s="13">
        <v>1</v>
      </c>
      <c r="F61" s="13">
        <f t="shared" si="35"/>
        <v>220</v>
      </c>
      <c r="G61" s="13">
        <v>1000</v>
      </c>
      <c r="H61" s="13">
        <f t="shared" si="36"/>
        <v>1000</v>
      </c>
      <c r="I61" s="13">
        <v>1</v>
      </c>
      <c r="J61" s="17">
        <f t="shared" si="37"/>
        <v>4.9407114624505928</v>
      </c>
      <c r="K61" s="13">
        <v>25</v>
      </c>
      <c r="L61" s="14" t="s">
        <v>294</v>
      </c>
      <c r="M61" s="13">
        <v>2.5</v>
      </c>
      <c r="N61" s="13">
        <v>2.5</v>
      </c>
      <c r="O61" s="13">
        <v>2.5</v>
      </c>
      <c r="P61" s="13" t="s">
        <v>18</v>
      </c>
      <c r="Q61" s="13"/>
      <c r="R61" s="1"/>
    </row>
    <row r="63" spans="1:18" s="28" customFormat="1" ht="28.8" x14ac:dyDescent="0.3">
      <c r="B63" s="50" t="s">
        <v>2</v>
      </c>
      <c r="C63" s="52" t="s">
        <v>3</v>
      </c>
      <c r="D63" s="52" t="s">
        <v>4</v>
      </c>
      <c r="E63" s="52" t="s">
        <v>5</v>
      </c>
      <c r="F63" s="52" t="s">
        <v>6</v>
      </c>
      <c r="G63" s="52" t="s">
        <v>22</v>
      </c>
      <c r="H63" s="52" t="s">
        <v>8</v>
      </c>
      <c r="I63" s="52" t="s">
        <v>72</v>
      </c>
      <c r="J63" s="52" t="s">
        <v>414</v>
      </c>
      <c r="K63" s="52" t="s">
        <v>10</v>
      </c>
      <c r="L63" s="52"/>
      <c r="M63" s="52" t="s">
        <v>11</v>
      </c>
      <c r="N63" s="52" t="s">
        <v>12</v>
      </c>
      <c r="O63" s="50" t="s">
        <v>13</v>
      </c>
      <c r="P63" s="50" t="s">
        <v>14</v>
      </c>
    </row>
    <row r="64" spans="1:18" x14ac:dyDescent="0.3">
      <c r="B64" s="15" t="s">
        <v>73</v>
      </c>
      <c r="C64" s="16" t="s">
        <v>23</v>
      </c>
      <c r="D64" s="13">
        <v>3</v>
      </c>
      <c r="E64" s="13">
        <v>1</v>
      </c>
      <c r="F64" s="13">
        <v>380</v>
      </c>
      <c r="G64" s="13">
        <v>0.7</v>
      </c>
      <c r="H64" s="13">
        <f>SUM(H8:H61)</f>
        <v>124121</v>
      </c>
      <c r="I64" s="22">
        <f>H64*G64/1000</f>
        <v>86.884699999999995</v>
      </c>
      <c r="J64" s="17">
        <f>I65*1000/(F64*1.73)</f>
        <v>143.65666459438364</v>
      </c>
      <c r="K64" s="14">
        <v>200</v>
      </c>
      <c r="L64" s="14"/>
      <c r="M64" s="13">
        <v>70</v>
      </c>
      <c r="N64" s="13">
        <v>50</v>
      </c>
      <c r="O64" s="13">
        <v>50</v>
      </c>
      <c r="P64" s="18" t="s">
        <v>17</v>
      </c>
    </row>
    <row r="65" spans="2:16" x14ac:dyDescent="0.3">
      <c r="B65" s="15"/>
      <c r="C65" s="16"/>
      <c r="D65" s="13"/>
      <c r="E65" s="13"/>
      <c r="F65" s="13"/>
      <c r="G65" s="13"/>
      <c r="H65" s="13"/>
      <c r="I65" s="13">
        <f>I64/0.92</f>
        <v>94.43989130434781</v>
      </c>
      <c r="J65" s="13" t="s">
        <v>74</v>
      </c>
      <c r="K65" s="14"/>
      <c r="L65" s="14"/>
      <c r="M65" s="15"/>
      <c r="N65" s="15"/>
      <c r="O65" s="15"/>
      <c r="P65" s="6"/>
    </row>
  </sheetData>
  <autoFilter ref="A1:T65" xr:uid="{DE8C2089-7AFE-4393-ACB2-23D1E9D3C8B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3">
    <mergeCell ref="A1:B5"/>
    <mergeCell ref="C1:P5"/>
    <mergeCell ref="M6:O6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03D8-D375-40EB-91B2-3D4BDC85676C}">
  <sheetPr codeName="Planilha5">
    <tabColor theme="9"/>
  </sheetPr>
  <dimension ref="A1:AC41"/>
  <sheetViews>
    <sheetView zoomScale="80" zoomScaleNormal="80" workbookViewId="0">
      <selection activeCell="L14" sqref="L14"/>
    </sheetView>
  </sheetViews>
  <sheetFormatPr defaultRowHeight="14.4" x14ac:dyDescent="0.3"/>
  <cols>
    <col min="1" max="1" width="12.6640625" bestFit="1" customWidth="1"/>
    <col min="2" max="2" width="30.44140625" bestFit="1" customWidth="1"/>
    <col min="3" max="3" width="41.5546875" bestFit="1" customWidth="1"/>
    <col min="4" max="4" width="7.88671875" style="1" bestFit="1" customWidth="1"/>
    <col min="5" max="5" width="10" style="1" bestFit="1" customWidth="1"/>
    <col min="6" max="6" width="13.88671875" style="1" customWidth="1"/>
    <col min="7" max="7" width="12.33203125" style="1" bestFit="1" customWidth="1"/>
    <col min="8" max="8" width="15.6640625" style="1" customWidth="1"/>
    <col min="9" max="9" width="12.44140625" style="1" bestFit="1" customWidth="1"/>
    <col min="10" max="10" width="14" style="39" customWidth="1"/>
    <col min="11" max="11" width="13.6640625" style="1" customWidth="1"/>
    <col min="12" max="12" width="14.109375" style="1" customWidth="1"/>
    <col min="13" max="13" width="9.6640625" style="1" customWidth="1"/>
    <col min="14" max="16" width="8.88671875" style="1"/>
    <col min="17" max="17" width="16.5546875" style="1" customWidth="1"/>
    <col min="18" max="18" width="6.44140625" style="1" customWidth="1"/>
    <col min="20" max="20" width="16.33203125" customWidth="1"/>
  </cols>
  <sheetData>
    <row r="1" spans="1:29" x14ac:dyDescent="0.3">
      <c r="A1" s="100"/>
      <c r="B1" s="100"/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3"/>
      <c r="R1" s="3"/>
      <c r="S1" s="4"/>
      <c r="T1" s="4"/>
      <c r="U1" s="4"/>
    </row>
    <row r="2" spans="1:29" x14ac:dyDescent="0.3">
      <c r="A2" s="100"/>
      <c r="B2" s="10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3"/>
      <c r="R2" s="3"/>
      <c r="S2" s="4"/>
      <c r="T2" s="4"/>
      <c r="U2" s="4"/>
    </row>
    <row r="3" spans="1:29" x14ac:dyDescent="0.3">
      <c r="A3" s="100"/>
      <c r="B3" s="100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3"/>
      <c r="R3" s="3"/>
      <c r="S3" s="4"/>
      <c r="T3" s="4"/>
      <c r="U3" s="4"/>
    </row>
    <row r="4" spans="1:29" x14ac:dyDescent="0.3">
      <c r="A4" s="100"/>
      <c r="B4" s="100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3"/>
      <c r="R4" s="3"/>
      <c r="S4" s="4"/>
      <c r="T4" s="4"/>
      <c r="U4" s="4"/>
    </row>
    <row r="5" spans="1:29" x14ac:dyDescent="0.3">
      <c r="A5" s="100"/>
      <c r="B5" s="100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3"/>
      <c r="R5" s="3"/>
      <c r="S5" s="4"/>
      <c r="T5" s="4"/>
      <c r="U5" s="4"/>
    </row>
    <row r="6" spans="1:29" x14ac:dyDescent="0.3">
      <c r="A6" s="15"/>
      <c r="B6" s="16" t="s">
        <v>486</v>
      </c>
      <c r="C6" s="15"/>
      <c r="D6" s="14"/>
      <c r="E6" s="13"/>
      <c r="F6" s="14"/>
      <c r="G6" s="13"/>
      <c r="H6" s="14"/>
      <c r="I6" s="13"/>
      <c r="J6" s="14"/>
      <c r="K6" s="13"/>
      <c r="L6" s="14"/>
      <c r="M6" s="13" t="s">
        <v>1</v>
      </c>
      <c r="N6" s="14"/>
      <c r="O6" s="13"/>
      <c r="P6" s="14"/>
      <c r="Q6" s="13"/>
      <c r="R6" s="13"/>
      <c r="S6" s="16"/>
      <c r="T6" s="15"/>
      <c r="U6" s="16"/>
      <c r="V6" s="4"/>
      <c r="W6" s="12"/>
      <c r="X6" s="4"/>
      <c r="Y6" s="12"/>
      <c r="Z6" s="4"/>
      <c r="AA6" s="12"/>
      <c r="AB6" s="4"/>
      <c r="AC6" s="12"/>
    </row>
    <row r="7" spans="1:29" s="49" customFormat="1" ht="28.8" x14ac:dyDescent="0.3">
      <c r="A7" s="76" t="s">
        <v>28</v>
      </c>
      <c r="B7" s="75" t="s">
        <v>2</v>
      </c>
      <c r="C7" s="76" t="s">
        <v>3</v>
      </c>
      <c r="D7" s="75" t="s">
        <v>4</v>
      </c>
      <c r="E7" s="76" t="s">
        <v>5</v>
      </c>
      <c r="F7" s="75" t="s">
        <v>6</v>
      </c>
      <c r="G7" s="76" t="s">
        <v>7</v>
      </c>
      <c r="H7" s="75" t="s">
        <v>8</v>
      </c>
      <c r="I7" s="76" t="s">
        <v>29</v>
      </c>
      <c r="J7" s="75" t="s">
        <v>9</v>
      </c>
      <c r="K7" s="76" t="s">
        <v>369</v>
      </c>
      <c r="L7" s="75" t="s">
        <v>30</v>
      </c>
      <c r="M7" s="76" t="s">
        <v>11</v>
      </c>
      <c r="N7" s="75" t="s">
        <v>12</v>
      </c>
      <c r="O7" s="76" t="s">
        <v>13</v>
      </c>
      <c r="P7" s="75" t="s">
        <v>14</v>
      </c>
      <c r="Q7" s="76" t="s">
        <v>266</v>
      </c>
      <c r="R7"/>
      <c r="S7" s="52" t="s">
        <v>14</v>
      </c>
      <c r="T7" s="50" t="s">
        <v>15</v>
      </c>
      <c r="U7" s="52" t="s">
        <v>16</v>
      </c>
      <c r="V7" s="74"/>
      <c r="W7" s="77"/>
      <c r="X7" s="74"/>
      <c r="Y7" s="77"/>
      <c r="Z7" s="74"/>
      <c r="AA7" s="77"/>
      <c r="AB7" s="74"/>
      <c r="AC7" s="77"/>
    </row>
    <row r="8" spans="1:29" s="74" customFormat="1" x14ac:dyDescent="0.3">
      <c r="A8" s="15" t="s">
        <v>133</v>
      </c>
      <c r="B8" s="16" t="s">
        <v>24</v>
      </c>
      <c r="C8" s="15" t="s">
        <v>342</v>
      </c>
      <c r="D8" s="52">
        <v>1</v>
      </c>
      <c r="E8" s="50">
        <v>15</v>
      </c>
      <c r="F8" s="14">
        <f t="shared" ref="F8:F10" si="0">IF(D8=1,220,380)</f>
        <v>220</v>
      </c>
      <c r="G8" s="50">
        <v>59</v>
      </c>
      <c r="H8" s="14">
        <f t="shared" ref="H8:H10" si="1">E8*G8</f>
        <v>885</v>
      </c>
      <c r="I8" s="50">
        <v>1.7</v>
      </c>
      <c r="J8" s="82">
        <f t="shared" ref="J8:J10" si="2">I8*H8/F8/IF(D8=1,1,1.73)/0.92</f>
        <v>7.433300395256917</v>
      </c>
      <c r="K8" s="50">
        <v>16</v>
      </c>
      <c r="L8" s="52"/>
      <c r="M8" s="50">
        <v>2.5</v>
      </c>
      <c r="N8" s="52">
        <v>2.5</v>
      </c>
      <c r="O8" s="50">
        <v>2.5</v>
      </c>
      <c r="P8" s="52" t="s">
        <v>18</v>
      </c>
      <c r="Q8" s="13" t="s">
        <v>267</v>
      </c>
      <c r="R8" s="4"/>
      <c r="S8" s="16" t="s">
        <v>18</v>
      </c>
      <c r="T8" s="83">
        <f ca="1">SUMIF($P$8:$P$32,S8,$H$8:$H$32) + SUMIF($P$8:$P$32,"RST",$H$6:$H$8)/332</f>
        <v>11241.024096385541</v>
      </c>
      <c r="U8" s="16">
        <f>COUNTIF($P$8:$P$32,S8)</f>
        <v>8</v>
      </c>
      <c r="W8" s="77"/>
      <c r="Y8" s="77"/>
      <c r="AA8" s="77"/>
      <c r="AC8" s="77"/>
    </row>
    <row r="9" spans="1:29" s="74" customFormat="1" x14ac:dyDescent="0.3">
      <c r="A9" s="15" t="s">
        <v>134</v>
      </c>
      <c r="B9" s="16" t="s">
        <v>24</v>
      </c>
      <c r="C9" s="15" t="s">
        <v>487</v>
      </c>
      <c r="D9" s="14">
        <v>1</v>
      </c>
      <c r="E9" s="13">
        <v>15</v>
      </c>
      <c r="F9" s="14">
        <f t="shared" si="0"/>
        <v>220</v>
      </c>
      <c r="G9" s="13">
        <v>59</v>
      </c>
      <c r="H9" s="14">
        <f t="shared" si="1"/>
        <v>885</v>
      </c>
      <c r="I9" s="13">
        <v>1.7</v>
      </c>
      <c r="J9" s="82">
        <f t="shared" si="2"/>
        <v>7.433300395256917</v>
      </c>
      <c r="K9" s="13">
        <v>16</v>
      </c>
      <c r="L9" s="14" t="s">
        <v>33</v>
      </c>
      <c r="M9" s="13">
        <v>2.5</v>
      </c>
      <c r="N9" s="14">
        <v>2.5</v>
      </c>
      <c r="O9" s="13">
        <v>2.5</v>
      </c>
      <c r="P9" s="14" t="s">
        <v>19</v>
      </c>
      <c r="Q9" s="13" t="s">
        <v>267</v>
      </c>
      <c r="R9" s="4"/>
      <c r="S9" s="16" t="s">
        <v>19</v>
      </c>
      <c r="T9" s="83">
        <f t="shared" ref="T9:T10" ca="1" si="3">SUMIF($P$8:$P$32,S9,$H$8:$H$32) + SUMIF($P$8:$P$32,"RST",$H$6:$H$8)/332</f>
        <v>9191.0240963855413</v>
      </c>
      <c r="U9" s="16">
        <f t="shared" ref="U9:U10" si="4">COUNTIF($P$8:$P$32,S9)</f>
        <v>8</v>
      </c>
      <c r="W9" s="77"/>
      <c r="Y9" s="77"/>
      <c r="AA9" s="77"/>
      <c r="AC9" s="77"/>
    </row>
    <row r="10" spans="1:29" s="74" customFormat="1" x14ac:dyDescent="0.3">
      <c r="A10" s="15" t="s">
        <v>135</v>
      </c>
      <c r="B10" s="16" t="s">
        <v>24</v>
      </c>
      <c r="C10" s="15" t="s">
        <v>435</v>
      </c>
      <c r="D10" s="14">
        <v>1</v>
      </c>
      <c r="E10" s="13">
        <v>15</v>
      </c>
      <c r="F10" s="14">
        <f t="shared" si="0"/>
        <v>220</v>
      </c>
      <c r="G10" s="13">
        <v>100</v>
      </c>
      <c r="H10" s="14">
        <f t="shared" si="1"/>
        <v>1500</v>
      </c>
      <c r="I10" s="13">
        <v>1.7</v>
      </c>
      <c r="J10" s="82">
        <f t="shared" si="2"/>
        <v>12.598814229249012</v>
      </c>
      <c r="K10" s="13">
        <v>16</v>
      </c>
      <c r="L10" s="14" t="s">
        <v>33</v>
      </c>
      <c r="M10" s="13">
        <v>2.5</v>
      </c>
      <c r="N10" s="14">
        <v>2.5</v>
      </c>
      <c r="O10" s="13">
        <v>2.5</v>
      </c>
      <c r="P10" s="14" t="s">
        <v>20</v>
      </c>
      <c r="Q10" s="13" t="s">
        <v>267</v>
      </c>
      <c r="R10" s="4"/>
      <c r="S10" s="16" t="s">
        <v>20</v>
      </c>
      <c r="T10" s="83">
        <f t="shared" ca="1" si="3"/>
        <v>9006.0240963855413</v>
      </c>
      <c r="U10" s="16">
        <f t="shared" si="4"/>
        <v>7</v>
      </c>
      <c r="W10" s="77"/>
      <c r="Y10" s="77"/>
      <c r="AA10" s="77"/>
      <c r="AC10" s="77"/>
    </row>
    <row r="11" spans="1:29" s="2" customFormat="1" x14ac:dyDescent="0.3">
      <c r="A11" s="15" t="s">
        <v>136</v>
      </c>
      <c r="B11" s="16" t="s">
        <v>24</v>
      </c>
      <c r="C11" s="15" t="s">
        <v>338</v>
      </c>
      <c r="D11" s="14">
        <v>1</v>
      </c>
      <c r="E11" s="13">
        <v>3</v>
      </c>
      <c r="F11" s="14">
        <f t="shared" ref="F11" si="5">IF(D11=1,220,380)</f>
        <v>220</v>
      </c>
      <c r="G11" s="13">
        <v>500</v>
      </c>
      <c r="H11" s="14">
        <f t="shared" ref="H11" si="6">E11*G11</f>
        <v>1500</v>
      </c>
      <c r="I11" s="13">
        <v>1</v>
      </c>
      <c r="J11" s="82">
        <f t="shared" ref="J11" si="7">I11*H11/F11/IF(D11=1,1,1.73)/0.92</f>
        <v>7.4110671936758896</v>
      </c>
      <c r="K11" s="13">
        <v>16</v>
      </c>
      <c r="L11" s="14" t="s">
        <v>132</v>
      </c>
      <c r="M11" s="13">
        <v>2.5</v>
      </c>
      <c r="N11" s="14">
        <v>2.5</v>
      </c>
      <c r="O11" s="13">
        <v>2.5</v>
      </c>
      <c r="P11" s="52" t="s">
        <v>18</v>
      </c>
      <c r="Q11" s="13" t="s">
        <v>267</v>
      </c>
      <c r="R11"/>
      <c r="W11" s="78"/>
      <c r="Y11" s="78"/>
      <c r="AA11" s="78"/>
      <c r="AC11" s="78"/>
    </row>
    <row r="12" spans="1:29" x14ac:dyDescent="0.3">
      <c r="A12" s="15" t="s">
        <v>137</v>
      </c>
      <c r="B12" s="16" t="s">
        <v>24</v>
      </c>
      <c r="C12" s="15" t="s">
        <v>338</v>
      </c>
      <c r="D12" s="14">
        <v>1</v>
      </c>
      <c r="E12" s="13">
        <v>2</v>
      </c>
      <c r="F12" s="14">
        <f t="shared" ref="F12:F15" si="8">IF(D12=1,220,380)</f>
        <v>220</v>
      </c>
      <c r="G12" s="13">
        <v>500</v>
      </c>
      <c r="H12" s="14">
        <f t="shared" ref="H12:H15" si="9">E12*G12</f>
        <v>1000</v>
      </c>
      <c r="I12" s="13">
        <v>1</v>
      </c>
      <c r="J12" s="82">
        <f t="shared" ref="J12:J15" si="10">I12*H12/F12/IF(D12=1,1,1.73)/0.92</f>
        <v>4.9407114624505928</v>
      </c>
      <c r="K12" s="13">
        <v>16</v>
      </c>
      <c r="L12" s="14" t="s">
        <v>132</v>
      </c>
      <c r="M12" s="13">
        <v>2.5</v>
      </c>
      <c r="N12" s="14">
        <v>2.5</v>
      </c>
      <c r="O12" s="13">
        <v>2.5</v>
      </c>
      <c r="P12" s="14" t="s">
        <v>19</v>
      </c>
      <c r="Q12" s="13" t="s">
        <v>267</v>
      </c>
      <c r="R12"/>
      <c r="V12" s="4"/>
      <c r="W12" s="12"/>
      <c r="X12" s="4"/>
      <c r="Y12" s="12"/>
      <c r="Z12" s="4"/>
      <c r="AA12" s="12"/>
      <c r="AB12" s="4"/>
      <c r="AC12" s="12"/>
    </row>
    <row r="13" spans="1:29" x14ac:dyDescent="0.3">
      <c r="A13" s="15" t="s">
        <v>138</v>
      </c>
      <c r="B13" s="16" t="s">
        <v>24</v>
      </c>
      <c r="C13" s="15" t="s">
        <v>338</v>
      </c>
      <c r="D13" s="14">
        <v>1</v>
      </c>
      <c r="E13" s="13">
        <v>2</v>
      </c>
      <c r="F13" s="14">
        <f t="shared" si="8"/>
        <v>220</v>
      </c>
      <c r="G13" s="13">
        <v>500</v>
      </c>
      <c r="H13" s="14">
        <f t="shared" si="9"/>
        <v>1000</v>
      </c>
      <c r="I13" s="13">
        <v>1</v>
      </c>
      <c r="J13" s="82">
        <f t="shared" si="10"/>
        <v>4.9407114624505928</v>
      </c>
      <c r="K13" s="13">
        <v>16</v>
      </c>
      <c r="L13" s="14" t="s">
        <v>132</v>
      </c>
      <c r="M13" s="13">
        <v>2.5</v>
      </c>
      <c r="N13" s="14">
        <v>2.5</v>
      </c>
      <c r="O13" s="13">
        <v>2.5</v>
      </c>
      <c r="P13" s="14" t="s">
        <v>20</v>
      </c>
      <c r="Q13" s="13" t="s">
        <v>267</v>
      </c>
      <c r="R13"/>
      <c r="V13" s="4"/>
      <c r="W13" s="12"/>
      <c r="X13" s="4"/>
      <c r="Y13" s="12"/>
      <c r="Z13" s="4"/>
      <c r="AA13" s="12"/>
      <c r="AB13" s="4"/>
      <c r="AC13" s="12"/>
    </row>
    <row r="14" spans="1:29" x14ac:dyDescent="0.3">
      <c r="A14" s="15" t="s">
        <v>139</v>
      </c>
      <c r="B14" s="16" t="s">
        <v>24</v>
      </c>
      <c r="C14" s="15" t="s">
        <v>339</v>
      </c>
      <c r="D14" s="14">
        <v>3</v>
      </c>
      <c r="E14" s="13">
        <v>1</v>
      </c>
      <c r="F14" s="14">
        <f t="shared" si="8"/>
        <v>380</v>
      </c>
      <c r="G14" s="13">
        <v>750</v>
      </c>
      <c r="H14" s="14">
        <f t="shared" si="9"/>
        <v>750</v>
      </c>
      <c r="I14" s="13">
        <v>1</v>
      </c>
      <c r="J14" s="82">
        <f t="shared" si="10"/>
        <v>1.2400629621301307</v>
      </c>
      <c r="K14" s="13">
        <v>16</v>
      </c>
      <c r="L14" s="14" t="s">
        <v>294</v>
      </c>
      <c r="M14" s="13">
        <v>2.5</v>
      </c>
      <c r="N14" s="14">
        <v>2.5</v>
      </c>
      <c r="O14" s="13">
        <v>2.5</v>
      </c>
      <c r="P14" s="14" t="s">
        <v>17</v>
      </c>
      <c r="Q14" s="13" t="s">
        <v>269</v>
      </c>
      <c r="R14" s="3"/>
      <c r="V14" s="4"/>
      <c r="W14" s="12"/>
      <c r="X14" s="4"/>
      <c r="Y14" s="12"/>
      <c r="Z14" s="4"/>
      <c r="AA14" s="12"/>
      <c r="AB14" s="4"/>
      <c r="AC14" s="12"/>
    </row>
    <row r="15" spans="1:29" x14ac:dyDescent="0.3">
      <c r="A15" s="15" t="s">
        <v>146</v>
      </c>
      <c r="B15" s="16" t="s">
        <v>24</v>
      </c>
      <c r="C15" s="15" t="s">
        <v>340</v>
      </c>
      <c r="D15" s="14">
        <v>3</v>
      </c>
      <c r="E15" s="13">
        <v>1</v>
      </c>
      <c r="F15" s="14">
        <f t="shared" si="8"/>
        <v>380</v>
      </c>
      <c r="G15" s="13">
        <v>750</v>
      </c>
      <c r="H15" s="14">
        <f t="shared" si="9"/>
        <v>750</v>
      </c>
      <c r="I15" s="13">
        <v>1</v>
      </c>
      <c r="J15" s="82">
        <f t="shared" si="10"/>
        <v>1.2400629621301307</v>
      </c>
      <c r="K15" s="13">
        <v>16</v>
      </c>
      <c r="L15" s="14" t="s">
        <v>294</v>
      </c>
      <c r="M15" s="13">
        <v>2.5</v>
      </c>
      <c r="N15" s="14">
        <v>2.5</v>
      </c>
      <c r="O15" s="13">
        <v>2.5</v>
      </c>
      <c r="P15" s="14" t="s">
        <v>17</v>
      </c>
      <c r="Q15" s="13" t="s">
        <v>269</v>
      </c>
      <c r="R15" s="3"/>
      <c r="V15" s="4"/>
      <c r="W15" s="12"/>
      <c r="X15" s="4"/>
      <c r="Y15" s="12"/>
      <c r="Z15" s="4"/>
      <c r="AA15" s="12"/>
      <c r="AB15" s="4"/>
      <c r="AC15" s="12"/>
    </row>
    <row r="16" spans="1:29" x14ac:dyDescent="0.3">
      <c r="A16" s="15" t="s">
        <v>147</v>
      </c>
      <c r="B16" s="16" t="s">
        <v>24</v>
      </c>
      <c r="C16" s="15" t="s">
        <v>440</v>
      </c>
      <c r="D16" s="14">
        <v>1</v>
      </c>
      <c r="E16" s="13">
        <v>1</v>
      </c>
      <c r="F16" s="14">
        <f t="shared" ref="F16" si="11">IF(D16=1,220,380)</f>
        <v>220</v>
      </c>
      <c r="G16" s="13">
        <v>750</v>
      </c>
      <c r="H16" s="14">
        <f t="shared" ref="H16" si="12">E16*G16</f>
        <v>750</v>
      </c>
      <c r="I16" s="13">
        <v>1</v>
      </c>
      <c r="J16" s="82">
        <f t="shared" ref="J16:J22" si="13">I16*H16/F16/IF(D16=1,1,1.73)/0.92</f>
        <v>3.7055335968379448</v>
      </c>
      <c r="K16" s="13">
        <v>16</v>
      </c>
      <c r="L16" s="14" t="s">
        <v>132</v>
      </c>
      <c r="M16" s="13">
        <v>2.5</v>
      </c>
      <c r="N16" s="14">
        <v>2.5</v>
      </c>
      <c r="O16" s="13">
        <v>2.5</v>
      </c>
      <c r="P16" s="52" t="s">
        <v>18</v>
      </c>
      <c r="Q16" s="13" t="s">
        <v>267</v>
      </c>
      <c r="R16" s="3"/>
      <c r="V16" s="4"/>
      <c r="W16" s="12"/>
      <c r="X16" s="4"/>
      <c r="Y16" s="12"/>
      <c r="Z16" s="4"/>
      <c r="AA16" s="12"/>
      <c r="AB16" s="4"/>
      <c r="AC16" s="12"/>
    </row>
    <row r="17" spans="1:29" x14ac:dyDescent="0.3">
      <c r="A17" s="15" t="s">
        <v>148</v>
      </c>
      <c r="B17" s="16" t="s">
        <v>24</v>
      </c>
      <c r="C17" s="15" t="s">
        <v>341</v>
      </c>
      <c r="D17" s="14">
        <v>1</v>
      </c>
      <c r="E17" s="13">
        <v>3</v>
      </c>
      <c r="F17" s="14">
        <f t="shared" ref="F17:F18" si="14">IF(D17=1,220,380)</f>
        <v>220</v>
      </c>
      <c r="G17" s="13">
        <v>200</v>
      </c>
      <c r="H17" s="14">
        <f t="shared" ref="H17:H18" si="15">E17*G17</f>
        <v>600</v>
      </c>
      <c r="I17" s="13">
        <v>1</v>
      </c>
      <c r="J17" s="82">
        <f t="shared" si="13"/>
        <v>2.9644268774703555</v>
      </c>
      <c r="K17" s="13">
        <v>16</v>
      </c>
      <c r="L17" s="14" t="s">
        <v>132</v>
      </c>
      <c r="M17" s="13">
        <v>2.5</v>
      </c>
      <c r="N17" s="14">
        <v>2.5</v>
      </c>
      <c r="O17" s="13">
        <v>2.5</v>
      </c>
      <c r="P17" s="14" t="s">
        <v>19</v>
      </c>
      <c r="Q17" s="13" t="s">
        <v>267</v>
      </c>
      <c r="R17" s="3"/>
      <c r="V17" s="4"/>
      <c r="W17" s="12"/>
      <c r="X17" s="4"/>
      <c r="Y17" s="12"/>
      <c r="Z17" s="4"/>
      <c r="AA17" s="12"/>
      <c r="AB17" s="4"/>
      <c r="AC17" s="12"/>
    </row>
    <row r="18" spans="1:29" x14ac:dyDescent="0.3">
      <c r="A18" s="15" t="s">
        <v>149</v>
      </c>
      <c r="B18" s="16" t="s">
        <v>24</v>
      </c>
      <c r="C18" s="15" t="s">
        <v>441</v>
      </c>
      <c r="D18" s="14">
        <v>1</v>
      </c>
      <c r="E18" s="13">
        <v>3</v>
      </c>
      <c r="F18" s="14">
        <f t="shared" si="14"/>
        <v>220</v>
      </c>
      <c r="G18" s="13">
        <v>500</v>
      </c>
      <c r="H18" s="14">
        <f t="shared" si="15"/>
        <v>1500</v>
      </c>
      <c r="I18" s="13">
        <v>1</v>
      </c>
      <c r="J18" s="82">
        <f t="shared" si="13"/>
        <v>7.4110671936758896</v>
      </c>
      <c r="K18" s="13">
        <v>16</v>
      </c>
      <c r="L18" s="14" t="s">
        <v>132</v>
      </c>
      <c r="M18" s="13">
        <v>2.5</v>
      </c>
      <c r="N18" s="14">
        <v>2.5</v>
      </c>
      <c r="O18" s="13">
        <v>2.5</v>
      </c>
      <c r="P18" s="14" t="s">
        <v>20</v>
      </c>
      <c r="Q18" s="13" t="s">
        <v>267</v>
      </c>
      <c r="R18" s="3"/>
      <c r="V18" s="4"/>
      <c r="W18" s="12"/>
      <c r="X18" s="4"/>
      <c r="Y18" s="12"/>
      <c r="Z18" s="4"/>
      <c r="AA18" s="12"/>
      <c r="AB18" s="4"/>
      <c r="AC18" s="12"/>
    </row>
    <row r="19" spans="1:29" x14ac:dyDescent="0.3">
      <c r="A19" s="15" t="s">
        <v>150</v>
      </c>
      <c r="B19" s="16" t="s">
        <v>24</v>
      </c>
      <c r="C19" s="15" t="s">
        <v>442</v>
      </c>
      <c r="D19" s="14">
        <v>3</v>
      </c>
      <c r="E19" s="13">
        <v>1</v>
      </c>
      <c r="F19" s="14">
        <f t="shared" ref="F19:F20" si="16">IF(D19=1,220,380)</f>
        <v>380</v>
      </c>
      <c r="G19" s="13">
        <v>2800</v>
      </c>
      <c r="H19" s="14">
        <f t="shared" ref="H19:H20" si="17">E19*G19</f>
        <v>2800</v>
      </c>
      <c r="I19" s="13">
        <v>1</v>
      </c>
      <c r="J19" s="82">
        <f t="shared" si="13"/>
        <v>4.6295683919524873</v>
      </c>
      <c r="K19" s="13">
        <v>16</v>
      </c>
      <c r="L19" s="14" t="s">
        <v>294</v>
      </c>
      <c r="M19" s="13">
        <v>2.5</v>
      </c>
      <c r="N19" s="14">
        <v>2.5</v>
      </c>
      <c r="O19" s="13">
        <v>2.5</v>
      </c>
      <c r="P19" s="52" t="s">
        <v>18</v>
      </c>
      <c r="Q19" s="13" t="s">
        <v>267</v>
      </c>
      <c r="R19" s="3"/>
      <c r="V19" s="4"/>
      <c r="W19" s="12"/>
      <c r="X19" s="4"/>
      <c r="Y19" s="12"/>
      <c r="Z19" s="4"/>
      <c r="AA19" s="12"/>
      <c r="AB19" s="4"/>
      <c r="AC19" s="12"/>
    </row>
    <row r="20" spans="1:29" x14ac:dyDescent="0.3">
      <c r="A20" s="15" t="s">
        <v>151</v>
      </c>
      <c r="B20" s="16" t="s">
        <v>24</v>
      </c>
      <c r="C20" s="15" t="s">
        <v>443</v>
      </c>
      <c r="D20" s="14">
        <v>1</v>
      </c>
      <c r="E20" s="13">
        <v>3</v>
      </c>
      <c r="F20" s="14">
        <f t="shared" si="16"/>
        <v>220</v>
      </c>
      <c r="G20" s="13">
        <v>500</v>
      </c>
      <c r="H20" s="14">
        <f t="shared" si="17"/>
        <v>1500</v>
      </c>
      <c r="I20" s="13">
        <v>1</v>
      </c>
      <c r="J20" s="82">
        <f t="shared" si="13"/>
        <v>7.4110671936758896</v>
      </c>
      <c r="K20" s="13">
        <v>16</v>
      </c>
      <c r="L20" s="14" t="s">
        <v>132</v>
      </c>
      <c r="M20" s="13">
        <v>2.5</v>
      </c>
      <c r="N20" s="14">
        <v>2.5</v>
      </c>
      <c r="O20" s="13">
        <v>2.5</v>
      </c>
      <c r="P20" s="14" t="s">
        <v>19</v>
      </c>
      <c r="Q20" s="13" t="s">
        <v>267</v>
      </c>
      <c r="R20" s="3"/>
      <c r="V20" s="4"/>
      <c r="W20" s="12"/>
      <c r="X20" s="4"/>
      <c r="Y20" s="12"/>
      <c r="Z20" s="4"/>
      <c r="AA20" s="12"/>
      <c r="AB20" s="4"/>
      <c r="AC20" s="12"/>
    </row>
    <row r="21" spans="1:29" x14ac:dyDescent="0.3">
      <c r="A21" s="15" t="s">
        <v>152</v>
      </c>
      <c r="B21" s="16" t="s">
        <v>24</v>
      </c>
      <c r="C21" s="15" t="s">
        <v>444</v>
      </c>
      <c r="D21" s="14">
        <v>3</v>
      </c>
      <c r="E21" s="13">
        <v>1</v>
      </c>
      <c r="F21" s="14">
        <f t="shared" ref="F21:F27" si="18">IF(D21=1,220,380)</f>
        <v>380</v>
      </c>
      <c r="G21" s="13">
        <v>2000</v>
      </c>
      <c r="H21" s="14">
        <f t="shared" ref="H21:H27" si="19">E21*G21</f>
        <v>2000</v>
      </c>
      <c r="I21" s="13">
        <v>1</v>
      </c>
      <c r="J21" s="82">
        <f t="shared" si="13"/>
        <v>3.3068345656803482</v>
      </c>
      <c r="K21" s="13">
        <v>16</v>
      </c>
      <c r="L21" s="14" t="s">
        <v>294</v>
      </c>
      <c r="M21" s="13">
        <v>2.5</v>
      </c>
      <c r="N21" s="14">
        <v>2.5</v>
      </c>
      <c r="O21" s="13">
        <v>2.5</v>
      </c>
      <c r="P21" s="14" t="s">
        <v>20</v>
      </c>
      <c r="Q21" s="13" t="s">
        <v>267</v>
      </c>
      <c r="R21" s="3"/>
      <c r="V21" s="4"/>
      <c r="W21" s="12"/>
      <c r="X21" s="4"/>
      <c r="Y21" s="12"/>
      <c r="Z21" s="4"/>
      <c r="AA21" s="12"/>
      <c r="AB21" s="4"/>
      <c r="AC21" s="12"/>
    </row>
    <row r="22" spans="1:29" x14ac:dyDescent="0.3">
      <c r="A22" s="15" t="s">
        <v>153</v>
      </c>
      <c r="B22" s="16" t="s">
        <v>24</v>
      </c>
      <c r="C22" s="15" t="s">
        <v>396</v>
      </c>
      <c r="D22" s="14">
        <v>1</v>
      </c>
      <c r="E22" s="13">
        <v>2</v>
      </c>
      <c r="F22" s="14">
        <f t="shared" si="18"/>
        <v>220</v>
      </c>
      <c r="G22" s="13">
        <v>500</v>
      </c>
      <c r="H22" s="14">
        <f t="shared" si="19"/>
        <v>1000</v>
      </c>
      <c r="I22" s="13">
        <v>1</v>
      </c>
      <c r="J22" s="82">
        <f t="shared" si="13"/>
        <v>4.9407114624505928</v>
      </c>
      <c r="K22" s="13">
        <v>16</v>
      </c>
      <c r="L22" s="14" t="s">
        <v>132</v>
      </c>
      <c r="M22" s="13">
        <v>2.5</v>
      </c>
      <c r="N22" s="14">
        <v>2.5</v>
      </c>
      <c r="O22" s="13">
        <v>2.5</v>
      </c>
      <c r="P22" s="52" t="s">
        <v>18</v>
      </c>
      <c r="Q22" s="13" t="s">
        <v>267</v>
      </c>
      <c r="R22" s="3"/>
      <c r="V22" s="4"/>
      <c r="W22" s="12"/>
      <c r="X22" s="4"/>
      <c r="Y22" s="12"/>
      <c r="Z22" s="4"/>
      <c r="AA22" s="12"/>
      <c r="AB22" s="4"/>
      <c r="AC22" s="12"/>
    </row>
    <row r="23" spans="1:29" s="4" customFormat="1" x14ac:dyDescent="0.3">
      <c r="A23" s="15" t="s">
        <v>154</v>
      </c>
      <c r="B23" s="16" t="s">
        <v>24</v>
      </c>
      <c r="C23" s="15" t="s">
        <v>445</v>
      </c>
      <c r="D23" s="14">
        <v>1</v>
      </c>
      <c r="E23" s="13">
        <v>1</v>
      </c>
      <c r="F23" s="14">
        <f t="shared" si="18"/>
        <v>220</v>
      </c>
      <c r="G23" s="13">
        <v>200</v>
      </c>
      <c r="H23" s="14">
        <f t="shared" si="19"/>
        <v>200</v>
      </c>
      <c r="I23" s="13">
        <v>1</v>
      </c>
      <c r="J23" s="82">
        <f t="shared" ref="J23" si="20">I23*H23/F23/IF(D23=1,1,1.73)/0.92</f>
        <v>0.98814229249011853</v>
      </c>
      <c r="K23" s="13">
        <v>16</v>
      </c>
      <c r="L23" s="14" t="s">
        <v>33</v>
      </c>
      <c r="M23" s="13">
        <v>2.5</v>
      </c>
      <c r="N23" s="14">
        <v>2.5</v>
      </c>
      <c r="O23" s="13">
        <v>2.5</v>
      </c>
      <c r="P23" s="14" t="s">
        <v>19</v>
      </c>
      <c r="Q23" s="13" t="s">
        <v>267</v>
      </c>
      <c r="R23" s="3"/>
      <c r="W23" s="12"/>
      <c r="Y23" s="12"/>
      <c r="AA23" s="12"/>
      <c r="AC23" s="12"/>
    </row>
    <row r="24" spans="1:29" x14ac:dyDescent="0.3">
      <c r="A24" s="15" t="s">
        <v>155</v>
      </c>
      <c r="B24" s="16" t="s">
        <v>24</v>
      </c>
      <c r="C24" s="15" t="s">
        <v>436</v>
      </c>
      <c r="D24" s="14">
        <v>1</v>
      </c>
      <c r="E24" s="13">
        <v>1</v>
      </c>
      <c r="F24" s="14">
        <f t="shared" si="18"/>
        <v>220</v>
      </c>
      <c r="G24" s="13">
        <v>300</v>
      </c>
      <c r="H24" s="14">
        <f t="shared" si="19"/>
        <v>300</v>
      </c>
      <c r="I24" s="13">
        <v>1</v>
      </c>
      <c r="J24" s="82">
        <f>I24*H24/F24/IF(D24=1,1,1.73)/0.92</f>
        <v>1.4822134387351777</v>
      </c>
      <c r="K24" s="13">
        <v>16</v>
      </c>
      <c r="L24" s="14" t="s">
        <v>33</v>
      </c>
      <c r="M24" s="13">
        <v>2.5</v>
      </c>
      <c r="N24" s="14">
        <v>2.5</v>
      </c>
      <c r="O24" s="13">
        <v>2.5</v>
      </c>
      <c r="P24" s="14" t="s">
        <v>20</v>
      </c>
      <c r="Q24" s="13" t="s">
        <v>267</v>
      </c>
      <c r="R24" s="3"/>
      <c r="V24" s="4"/>
      <c r="W24" s="12"/>
      <c r="X24" s="4"/>
      <c r="Y24" s="12"/>
      <c r="Z24" s="4"/>
      <c r="AA24" s="12"/>
      <c r="AB24" s="4"/>
      <c r="AC24" s="12"/>
    </row>
    <row r="25" spans="1:29" x14ac:dyDescent="0.3">
      <c r="A25" s="15" t="s">
        <v>156</v>
      </c>
      <c r="B25" s="16" t="s">
        <v>24</v>
      </c>
      <c r="C25" s="15" t="s">
        <v>437</v>
      </c>
      <c r="D25" s="14">
        <v>1</v>
      </c>
      <c r="E25" s="13">
        <v>1</v>
      </c>
      <c r="F25" s="14">
        <f t="shared" si="18"/>
        <v>220</v>
      </c>
      <c r="G25" s="13">
        <v>300</v>
      </c>
      <c r="H25" s="14">
        <f t="shared" si="19"/>
        <v>300</v>
      </c>
      <c r="I25" s="13">
        <v>1</v>
      </c>
      <c r="J25" s="82">
        <f>I25*H25/F25/IF(D25=1,1,1.73)/0.92</f>
        <v>1.4822134387351777</v>
      </c>
      <c r="K25" s="13">
        <v>16</v>
      </c>
      <c r="L25" s="14" t="s">
        <v>33</v>
      </c>
      <c r="M25" s="13">
        <v>2.5</v>
      </c>
      <c r="N25" s="14">
        <v>2.5</v>
      </c>
      <c r="O25" s="13">
        <v>2.5</v>
      </c>
      <c r="P25" s="52" t="s">
        <v>18</v>
      </c>
      <c r="Q25" s="13" t="s">
        <v>267</v>
      </c>
      <c r="R25" s="3"/>
      <c r="V25" s="4"/>
      <c r="W25" s="12"/>
      <c r="X25" s="4"/>
      <c r="Y25" s="12"/>
      <c r="Z25" s="4"/>
      <c r="AA25" s="12"/>
      <c r="AB25" s="4"/>
      <c r="AC25" s="12"/>
    </row>
    <row r="26" spans="1:29" x14ac:dyDescent="0.3">
      <c r="A26" s="15" t="s">
        <v>157</v>
      </c>
      <c r="B26" s="16" t="s">
        <v>24</v>
      </c>
      <c r="C26" s="15" t="s">
        <v>438</v>
      </c>
      <c r="D26" s="14">
        <v>1</v>
      </c>
      <c r="E26" s="13">
        <v>4</v>
      </c>
      <c r="F26" s="14">
        <f t="shared" si="18"/>
        <v>220</v>
      </c>
      <c r="G26" s="13">
        <v>250</v>
      </c>
      <c r="H26" s="14">
        <f t="shared" si="19"/>
        <v>1000</v>
      </c>
      <c r="I26" s="13">
        <v>1</v>
      </c>
      <c r="J26" s="82">
        <f>I26*H26/F26/IF(D26=1,1,1.73)/0.92</f>
        <v>4.9407114624505928</v>
      </c>
      <c r="K26" s="13">
        <v>16</v>
      </c>
      <c r="L26" s="14" t="s">
        <v>132</v>
      </c>
      <c r="M26" s="13">
        <v>2.5</v>
      </c>
      <c r="N26" s="14">
        <v>2.5</v>
      </c>
      <c r="O26" s="13">
        <v>2.5</v>
      </c>
      <c r="P26" s="14" t="s">
        <v>19</v>
      </c>
      <c r="Q26" s="13" t="s">
        <v>267</v>
      </c>
      <c r="R26" s="3"/>
      <c r="V26" s="4"/>
      <c r="W26" s="12"/>
      <c r="X26" s="4"/>
      <c r="Y26" s="12"/>
      <c r="Z26" s="4"/>
      <c r="AA26" s="12"/>
      <c r="AB26" s="4"/>
      <c r="AC26" s="12"/>
    </row>
    <row r="27" spans="1:29" x14ac:dyDescent="0.3">
      <c r="A27" s="15" t="s">
        <v>158</v>
      </c>
      <c r="B27" s="16" t="s">
        <v>24</v>
      </c>
      <c r="C27" s="15" t="s">
        <v>439</v>
      </c>
      <c r="D27" s="14">
        <v>1</v>
      </c>
      <c r="E27" s="13">
        <v>2</v>
      </c>
      <c r="F27" s="14">
        <f t="shared" si="18"/>
        <v>220</v>
      </c>
      <c r="G27" s="13">
        <v>350</v>
      </c>
      <c r="H27" s="14">
        <f t="shared" si="19"/>
        <v>700</v>
      </c>
      <c r="I27" s="13">
        <v>1</v>
      </c>
      <c r="J27" s="82">
        <f>I27*H27/F27/IF(D27=1,1,1.73)/0.92</f>
        <v>3.4584980237154146</v>
      </c>
      <c r="K27" s="13">
        <v>16</v>
      </c>
      <c r="L27" s="14" t="s">
        <v>132</v>
      </c>
      <c r="M27" s="13">
        <v>2.5</v>
      </c>
      <c r="N27" s="14">
        <v>2.5</v>
      </c>
      <c r="O27" s="13">
        <v>2.5</v>
      </c>
      <c r="P27" s="14" t="s">
        <v>20</v>
      </c>
      <c r="Q27" s="13" t="s">
        <v>267</v>
      </c>
      <c r="R27" s="3"/>
      <c r="V27" s="4"/>
      <c r="W27" s="12"/>
      <c r="X27" s="4"/>
      <c r="Y27" s="12"/>
      <c r="Z27" s="4"/>
      <c r="AA27" s="12"/>
      <c r="AB27" s="4"/>
      <c r="AC27" s="12"/>
    </row>
    <row r="28" spans="1:29" x14ac:dyDescent="0.3">
      <c r="A28" s="15" t="s">
        <v>159</v>
      </c>
      <c r="B28" s="16" t="s">
        <v>21</v>
      </c>
      <c r="C28" s="15" t="s">
        <v>49</v>
      </c>
      <c r="D28" s="14">
        <v>1</v>
      </c>
      <c r="E28" s="13">
        <v>1</v>
      </c>
      <c r="F28" s="14">
        <f t="shared" ref="F28:F29" si="21">IF(D28=1,220,380)</f>
        <v>220</v>
      </c>
      <c r="G28" s="13">
        <v>2000</v>
      </c>
      <c r="H28" s="14">
        <f t="shared" ref="H28:H29" si="22">G28*E28</f>
        <v>2000</v>
      </c>
      <c r="I28" s="13">
        <v>1</v>
      </c>
      <c r="J28" s="82">
        <f t="shared" ref="J28:J29" si="23">I28*H28/F28/IF(D28=1,1,1.73)/0.92</f>
        <v>9.8814229249011856</v>
      </c>
      <c r="K28" s="13">
        <v>16</v>
      </c>
      <c r="L28" s="14" t="s">
        <v>44</v>
      </c>
      <c r="M28" s="13">
        <v>2.5</v>
      </c>
      <c r="N28" s="14">
        <v>2.5</v>
      </c>
      <c r="O28" s="13">
        <v>2.5</v>
      </c>
      <c r="P28" s="52" t="s">
        <v>18</v>
      </c>
      <c r="Q28" s="13"/>
      <c r="R28" s="3"/>
      <c r="S28" s="12"/>
      <c r="T28" s="4"/>
      <c r="U28" s="12"/>
      <c r="V28" s="4"/>
      <c r="W28" s="12"/>
      <c r="X28" s="4"/>
      <c r="Y28" s="12"/>
      <c r="Z28" s="4"/>
      <c r="AA28" s="12"/>
      <c r="AB28" s="4"/>
      <c r="AC28" s="12"/>
    </row>
    <row r="29" spans="1:29" x14ac:dyDescent="0.3">
      <c r="A29" s="15" t="s">
        <v>160</v>
      </c>
      <c r="B29" s="16" t="s">
        <v>21</v>
      </c>
      <c r="C29" s="15" t="s">
        <v>49</v>
      </c>
      <c r="D29" s="14">
        <v>1</v>
      </c>
      <c r="E29" s="13">
        <v>1</v>
      </c>
      <c r="F29" s="14">
        <f t="shared" si="21"/>
        <v>220</v>
      </c>
      <c r="G29" s="13">
        <v>2000</v>
      </c>
      <c r="H29" s="14">
        <f t="shared" si="22"/>
        <v>2000</v>
      </c>
      <c r="I29" s="13">
        <v>1</v>
      </c>
      <c r="J29" s="82">
        <f t="shared" si="23"/>
        <v>9.8814229249011856</v>
      </c>
      <c r="K29" s="13">
        <v>16</v>
      </c>
      <c r="L29" s="14" t="s">
        <v>44</v>
      </c>
      <c r="M29" s="13">
        <v>2.5</v>
      </c>
      <c r="N29" s="14">
        <v>2.5</v>
      </c>
      <c r="O29" s="13">
        <v>2.5</v>
      </c>
      <c r="P29" s="14" t="s">
        <v>19</v>
      </c>
      <c r="Q29" s="13"/>
      <c r="R29" s="3"/>
      <c r="S29" s="12"/>
      <c r="T29" s="4"/>
      <c r="U29" s="12"/>
      <c r="V29" s="4"/>
      <c r="W29" s="12"/>
      <c r="X29" s="4"/>
      <c r="Y29" s="12"/>
      <c r="Z29" s="4"/>
      <c r="AA29" s="12"/>
      <c r="AB29" s="4"/>
      <c r="AC29" s="12"/>
    </row>
    <row r="30" spans="1:29" x14ac:dyDescent="0.3">
      <c r="A30" s="15" t="s">
        <v>161</v>
      </c>
      <c r="B30" s="16" t="s">
        <v>21</v>
      </c>
      <c r="C30" s="15" t="s">
        <v>49</v>
      </c>
      <c r="D30" s="14">
        <v>1</v>
      </c>
      <c r="E30" s="13">
        <v>1</v>
      </c>
      <c r="F30" s="14">
        <f t="shared" ref="F30" si="24">IF(D30=1,220,380)</f>
        <v>220</v>
      </c>
      <c r="G30" s="13">
        <v>2000</v>
      </c>
      <c r="H30" s="14">
        <f t="shared" ref="H30" si="25">G30*E30</f>
        <v>2000</v>
      </c>
      <c r="I30" s="13">
        <v>1</v>
      </c>
      <c r="J30" s="82">
        <f t="shared" ref="J30" si="26">I30*H30/F30/IF(D30=1,1,1.73)/0.92</f>
        <v>9.8814229249011856</v>
      </c>
      <c r="K30" s="13">
        <v>16</v>
      </c>
      <c r="L30" s="14" t="s">
        <v>44</v>
      </c>
      <c r="M30" s="13">
        <v>2.5</v>
      </c>
      <c r="N30" s="14">
        <v>2.5</v>
      </c>
      <c r="O30" s="13">
        <v>2.5</v>
      </c>
      <c r="P30" s="14" t="s">
        <v>20</v>
      </c>
      <c r="Q30" s="13"/>
      <c r="R30" s="3"/>
      <c r="S30" s="12"/>
      <c r="T30" s="4"/>
      <c r="U30" s="12"/>
      <c r="V30" s="4"/>
      <c r="W30" s="12"/>
      <c r="X30" s="4"/>
      <c r="Y30" s="12"/>
      <c r="Z30" s="4"/>
      <c r="AA30" s="12"/>
      <c r="AB30" s="4"/>
      <c r="AC30" s="12"/>
    </row>
    <row r="31" spans="1:29" x14ac:dyDescent="0.3">
      <c r="A31" s="15" t="s">
        <v>162</v>
      </c>
      <c r="B31" s="16" t="s">
        <v>21</v>
      </c>
      <c r="C31" s="15" t="s">
        <v>49</v>
      </c>
      <c r="D31" s="14">
        <v>1</v>
      </c>
      <c r="E31" s="13">
        <v>1</v>
      </c>
      <c r="F31" s="14">
        <f t="shared" ref="F31" si="27">IF(D31=1,220,380)</f>
        <v>220</v>
      </c>
      <c r="G31" s="13">
        <v>2000</v>
      </c>
      <c r="H31" s="14">
        <f t="shared" ref="H31" si="28">G31*E31</f>
        <v>2000</v>
      </c>
      <c r="I31" s="13">
        <v>1</v>
      </c>
      <c r="J31" s="82">
        <f t="shared" ref="J31" si="29">I31*H31/F31/IF(D31=1,1,1.73)/0.92</f>
        <v>9.8814229249011856</v>
      </c>
      <c r="K31" s="13">
        <v>16</v>
      </c>
      <c r="L31" s="14" t="s">
        <v>44</v>
      </c>
      <c r="M31" s="13">
        <v>2.5</v>
      </c>
      <c r="N31" s="14">
        <v>2.5</v>
      </c>
      <c r="O31" s="13">
        <v>2.5</v>
      </c>
      <c r="P31" s="52" t="s">
        <v>18</v>
      </c>
      <c r="Q31" s="13"/>
      <c r="R31" s="3"/>
      <c r="S31" s="12"/>
      <c r="T31" s="4"/>
      <c r="U31" s="12"/>
      <c r="V31" s="4"/>
      <c r="W31" s="12"/>
      <c r="X31" s="4"/>
      <c r="Y31" s="12"/>
      <c r="Z31" s="4"/>
      <c r="AA31" s="12"/>
      <c r="AB31" s="4"/>
      <c r="AC31" s="12"/>
    </row>
    <row r="32" spans="1:29" x14ac:dyDescent="0.3">
      <c r="A32" s="15" t="s">
        <v>163</v>
      </c>
      <c r="B32" s="16" t="s">
        <v>21</v>
      </c>
      <c r="C32" s="15" t="s">
        <v>49</v>
      </c>
      <c r="D32" s="14">
        <v>1</v>
      </c>
      <c r="E32" s="13">
        <v>1</v>
      </c>
      <c r="F32" s="14">
        <f t="shared" ref="F32" si="30">IF(D32=1,220,380)</f>
        <v>220</v>
      </c>
      <c r="G32" s="13">
        <v>2000</v>
      </c>
      <c r="H32" s="14">
        <f t="shared" ref="H32" si="31">G32*E32</f>
        <v>2000</v>
      </c>
      <c r="I32" s="13">
        <v>1</v>
      </c>
      <c r="J32" s="82">
        <f t="shared" ref="J32" si="32">I32*H32/F32/IF(D32=1,1,1.73)/0.92</f>
        <v>9.8814229249011856</v>
      </c>
      <c r="K32" s="13">
        <v>16</v>
      </c>
      <c r="L32" s="14" t="s">
        <v>44</v>
      </c>
      <c r="M32" s="13">
        <v>2.5</v>
      </c>
      <c r="N32" s="14">
        <v>2.5</v>
      </c>
      <c r="O32" s="13">
        <v>2.5</v>
      </c>
      <c r="P32" s="14" t="s">
        <v>19</v>
      </c>
      <c r="Q32" s="13"/>
      <c r="R32" s="3"/>
      <c r="S32" s="12"/>
      <c r="T32" s="4"/>
      <c r="U32" s="12"/>
      <c r="V32" s="4"/>
      <c r="W32" s="12"/>
      <c r="X32" s="4"/>
      <c r="Y32" s="12"/>
      <c r="Z32" s="4"/>
      <c r="AA32" s="12"/>
      <c r="AB32" s="4"/>
      <c r="AC32" s="12"/>
    </row>
    <row r="33" spans="1:29" x14ac:dyDescent="0.3">
      <c r="A33" s="4"/>
      <c r="B33" s="12"/>
      <c r="C33" s="4"/>
      <c r="D33" s="23"/>
      <c r="E33" s="3"/>
      <c r="F33" s="23"/>
      <c r="G33" s="3"/>
      <c r="H33" s="23"/>
      <c r="I33" s="3"/>
      <c r="J33" s="23"/>
      <c r="K33" s="3"/>
      <c r="L33" s="23"/>
      <c r="M33" s="3"/>
      <c r="N33" s="23"/>
      <c r="O33" s="3"/>
      <c r="P33" s="23"/>
      <c r="Q33" s="3"/>
      <c r="R33" s="3"/>
      <c r="S33" s="12"/>
      <c r="T33" s="4"/>
      <c r="U33" s="12"/>
      <c r="V33" s="4"/>
      <c r="W33" s="12"/>
      <c r="X33" s="4"/>
      <c r="Y33" s="12"/>
      <c r="Z33" s="4"/>
      <c r="AA33" s="12"/>
      <c r="AB33" s="4"/>
      <c r="AC33" s="12"/>
    </row>
    <row r="34" spans="1:29" s="28" customFormat="1" ht="28.8" x14ac:dyDescent="0.3">
      <c r="A34" s="84"/>
      <c r="B34" s="85" t="s">
        <v>2</v>
      </c>
      <c r="C34" s="84" t="s">
        <v>3</v>
      </c>
      <c r="D34" s="52" t="s">
        <v>4</v>
      </c>
      <c r="E34" s="50" t="s">
        <v>5</v>
      </c>
      <c r="F34" s="52" t="s">
        <v>6</v>
      </c>
      <c r="G34" s="50" t="s">
        <v>22</v>
      </c>
      <c r="H34" s="52" t="s">
        <v>8</v>
      </c>
      <c r="I34" s="50" t="s">
        <v>72</v>
      </c>
      <c r="J34" s="52" t="s">
        <v>360</v>
      </c>
      <c r="K34" s="52" t="s">
        <v>10</v>
      </c>
      <c r="L34" s="52"/>
      <c r="M34" s="50" t="s">
        <v>11</v>
      </c>
      <c r="N34" s="52" t="s">
        <v>12</v>
      </c>
      <c r="O34" s="50" t="s">
        <v>13</v>
      </c>
      <c r="P34" s="52" t="s">
        <v>14</v>
      </c>
      <c r="Q34" s="74"/>
      <c r="R34" s="74"/>
      <c r="S34" s="86"/>
      <c r="T34" s="87"/>
      <c r="U34" s="86"/>
      <c r="V34" s="87"/>
      <c r="W34" s="86"/>
      <c r="X34" s="87"/>
      <c r="Y34" s="86"/>
      <c r="Z34" s="87"/>
      <c r="AA34" s="86"/>
      <c r="AB34" s="87"/>
      <c r="AC34" s="86"/>
    </row>
    <row r="35" spans="1:29" x14ac:dyDescent="0.3">
      <c r="A35" s="15"/>
      <c r="B35" s="16" t="s">
        <v>73</v>
      </c>
      <c r="C35" s="15" t="s">
        <v>23</v>
      </c>
      <c r="D35" s="14">
        <v>3</v>
      </c>
      <c r="E35" s="13">
        <v>1</v>
      </c>
      <c r="F35" s="14">
        <v>380</v>
      </c>
      <c r="G35" s="13">
        <v>1</v>
      </c>
      <c r="H35" s="14">
        <f>SUM(H8:H32)</f>
        <v>30920</v>
      </c>
      <c r="I35" s="13">
        <f>H35*G35/1000</f>
        <v>30.92</v>
      </c>
      <c r="J35" s="82">
        <f>I36*1000/(F35*1.73)</f>
        <v>51.123662385418186</v>
      </c>
      <c r="K35" s="13">
        <v>80</v>
      </c>
      <c r="L35" s="14" t="s">
        <v>33</v>
      </c>
      <c r="M35" s="13">
        <v>35</v>
      </c>
      <c r="N35" s="14">
        <v>35</v>
      </c>
      <c r="O35" s="13">
        <v>35</v>
      </c>
      <c r="P35" s="14" t="s">
        <v>17</v>
      </c>
      <c r="Q35" s="3"/>
      <c r="R35" s="3"/>
      <c r="S35" s="12"/>
      <c r="T35" s="4"/>
      <c r="U35" s="12"/>
      <c r="V35" s="4"/>
      <c r="W35" s="12"/>
      <c r="X35" s="4"/>
      <c r="Y35" s="12"/>
      <c r="Z35" s="4"/>
      <c r="AA35" s="12"/>
      <c r="AB35" s="4"/>
      <c r="AC35" s="12"/>
    </row>
    <row r="36" spans="1:29" x14ac:dyDescent="0.3">
      <c r="A36" s="4"/>
      <c r="B36" s="12"/>
      <c r="C36" s="4"/>
      <c r="D36" s="23"/>
      <c r="E36" s="3"/>
      <c r="F36" s="23"/>
      <c r="G36" s="3"/>
      <c r="H36" s="23"/>
      <c r="I36" s="3">
        <f>I35/0.92</f>
        <v>33.608695652173914</v>
      </c>
      <c r="J36" s="23" t="s">
        <v>74</v>
      </c>
      <c r="K36" s="3"/>
      <c r="L36" s="23"/>
      <c r="M36" s="3"/>
      <c r="N36" s="23"/>
      <c r="O36" s="3"/>
      <c r="P36" s="23"/>
      <c r="Q36" s="3"/>
      <c r="R36" s="3"/>
      <c r="S36" s="12"/>
      <c r="T36" s="4"/>
      <c r="U36" s="12"/>
      <c r="V36" s="4"/>
      <c r="W36" s="12"/>
      <c r="X36" s="4"/>
      <c r="Y36" s="12"/>
      <c r="Z36" s="4"/>
      <c r="AA36" s="12"/>
      <c r="AB36" s="4"/>
      <c r="AC36" s="12"/>
    </row>
    <row r="37" spans="1:29" x14ac:dyDescent="0.3">
      <c r="A37" s="4"/>
      <c r="B37" s="12"/>
      <c r="C37" s="4"/>
      <c r="D37" s="23"/>
      <c r="E37" s="3"/>
      <c r="F37" s="23"/>
      <c r="G37" s="3"/>
      <c r="H37" s="23"/>
      <c r="I37" s="3"/>
      <c r="J37" s="23"/>
      <c r="K37" s="3"/>
      <c r="L37" s="23"/>
      <c r="M37" s="3"/>
      <c r="N37" s="23"/>
      <c r="O37" s="3"/>
      <c r="P37" s="23"/>
      <c r="Q37" s="3"/>
      <c r="R37" s="3"/>
      <c r="S37" s="12"/>
      <c r="T37" s="4"/>
      <c r="U37" s="12"/>
      <c r="V37" s="4"/>
      <c r="W37" s="12"/>
      <c r="X37" s="4"/>
      <c r="Y37" s="12"/>
      <c r="Z37" s="4"/>
      <c r="AA37" s="12"/>
      <c r="AB37" s="4"/>
      <c r="AC37" s="12"/>
    </row>
    <row r="38" spans="1:29" x14ac:dyDescent="0.3">
      <c r="A38" s="4"/>
      <c r="B38" s="12"/>
      <c r="C38" s="4"/>
      <c r="D38" s="23"/>
      <c r="E38" s="3"/>
      <c r="F38" s="23"/>
      <c r="G38" s="3"/>
      <c r="H38" s="23"/>
      <c r="I38" s="3"/>
      <c r="J38" s="23"/>
      <c r="K38" s="3"/>
      <c r="L38" s="23"/>
      <c r="M38" s="3"/>
      <c r="N38" s="23"/>
      <c r="O38" s="3"/>
      <c r="P38" s="23"/>
      <c r="Q38" s="3"/>
      <c r="R38" s="3"/>
      <c r="S38" s="12"/>
      <c r="T38" s="4"/>
      <c r="U38" s="12"/>
      <c r="V38" s="4"/>
      <c r="W38" s="12"/>
      <c r="X38" s="4"/>
      <c r="Y38" s="12"/>
      <c r="Z38" s="4"/>
      <c r="AA38" s="12"/>
      <c r="AB38" s="4"/>
      <c r="AC38" s="12"/>
    </row>
    <row r="39" spans="1:29" x14ac:dyDescent="0.3">
      <c r="A39" s="4"/>
      <c r="B39" s="12"/>
      <c r="C39" s="4"/>
      <c r="D39" s="23"/>
      <c r="E39" s="3"/>
      <c r="F39" s="23"/>
      <c r="G39" s="3"/>
      <c r="H39" s="23"/>
      <c r="I39" s="3"/>
      <c r="J39" s="23"/>
      <c r="K39" s="3"/>
      <c r="L39" s="23"/>
      <c r="M39" s="3"/>
      <c r="N39" s="23"/>
      <c r="O39" s="3"/>
      <c r="P39" s="23"/>
      <c r="Q39" s="3"/>
      <c r="R39" s="3"/>
      <c r="S39" s="12"/>
      <c r="T39" s="4"/>
      <c r="U39" s="12"/>
      <c r="V39" s="4"/>
      <c r="W39" s="12"/>
      <c r="X39" s="4"/>
      <c r="Y39" s="12"/>
      <c r="Z39" s="4"/>
      <c r="AA39" s="12"/>
      <c r="AB39" s="4"/>
      <c r="AC39" s="12"/>
    </row>
    <row r="40" spans="1:29" x14ac:dyDescent="0.3">
      <c r="A40" s="4"/>
      <c r="B40" s="12"/>
      <c r="C40" s="4"/>
      <c r="D40" s="23"/>
      <c r="E40" s="3"/>
      <c r="F40" s="23"/>
      <c r="G40" s="3"/>
      <c r="H40" s="23"/>
      <c r="I40" s="3"/>
      <c r="J40" s="23"/>
      <c r="K40" s="3"/>
      <c r="L40" s="23"/>
      <c r="M40" s="3"/>
      <c r="N40" s="23"/>
      <c r="O40" s="3"/>
      <c r="P40" s="23"/>
      <c r="Q40" s="3"/>
      <c r="R40" s="3"/>
      <c r="S40" s="12"/>
      <c r="T40" s="4"/>
      <c r="U40" s="12"/>
      <c r="V40" s="4"/>
      <c r="W40" s="12"/>
      <c r="X40" s="4"/>
      <c r="Y40" s="12"/>
      <c r="Z40" s="4"/>
      <c r="AA40" s="12"/>
      <c r="AB40" s="4"/>
      <c r="AC40" s="12"/>
    </row>
    <row r="41" spans="1:29" x14ac:dyDescent="0.3">
      <c r="A41" s="4"/>
      <c r="B41" s="12"/>
      <c r="C41" s="4"/>
      <c r="D41" s="23"/>
      <c r="E41" s="3"/>
      <c r="F41" s="23"/>
      <c r="G41" s="3"/>
      <c r="H41" s="23"/>
      <c r="I41" s="3"/>
      <c r="J41" s="23"/>
      <c r="K41" s="3"/>
      <c r="L41" s="23"/>
      <c r="M41" s="3"/>
      <c r="N41" s="23"/>
      <c r="O41" s="3"/>
      <c r="P41" s="23"/>
      <c r="Q41" s="3"/>
      <c r="R41" s="3"/>
      <c r="S41" s="12"/>
      <c r="T41" s="4"/>
      <c r="U41" s="12"/>
      <c r="V41" s="4"/>
      <c r="W41" s="12"/>
      <c r="X41" s="4"/>
      <c r="Y41" s="12"/>
      <c r="Z41" s="4"/>
      <c r="AA41" s="12"/>
      <c r="AB41" s="4"/>
      <c r="AC41" s="12"/>
    </row>
  </sheetData>
  <mergeCells count="2">
    <mergeCell ref="A1:B5"/>
    <mergeCell ref="C1:P5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986B-0FD7-4547-8D50-476499487DD5}">
  <sheetPr codeName="Planilha6">
    <tabColor theme="9"/>
  </sheetPr>
  <dimension ref="A1:R19"/>
  <sheetViews>
    <sheetView zoomScale="80" zoomScaleNormal="80" workbookViewId="0">
      <selection activeCell="Q8" sqref="Q8"/>
    </sheetView>
  </sheetViews>
  <sheetFormatPr defaultRowHeight="14.4" x14ac:dyDescent="0.3"/>
  <cols>
    <col min="1" max="1" width="11.109375" customWidth="1"/>
    <col min="2" max="2" width="17.33203125" bestFit="1" customWidth="1"/>
    <col min="3" max="3" width="36.554687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10.88671875" customWidth="1"/>
    <col min="10" max="10" width="12.33203125" customWidth="1"/>
    <col min="15" max="15" width="13.6640625" bestFit="1" customWidth="1"/>
    <col min="17" max="17" width="16.33203125" bestFit="1" customWidth="1"/>
    <col min="18" max="18" width="14" bestFit="1" customWidth="1"/>
  </cols>
  <sheetData>
    <row r="1" spans="1:18" x14ac:dyDescent="0.3">
      <c r="A1" s="107"/>
      <c r="B1" s="107"/>
      <c r="C1" s="108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8" x14ac:dyDescent="0.3">
      <c r="A2" s="107"/>
      <c r="B2" s="10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8" x14ac:dyDescent="0.3">
      <c r="A3" s="107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8" x14ac:dyDescent="0.3">
      <c r="A4" s="107"/>
      <c r="B4" s="107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8" ht="15" customHeight="1" x14ac:dyDescent="0.3">
      <c r="A5" s="107"/>
      <c r="B5" s="107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8" ht="15" customHeight="1" x14ac:dyDescent="0.3">
      <c r="A6" s="1"/>
      <c r="B6" s="13" t="s">
        <v>486</v>
      </c>
      <c r="D6" s="1"/>
      <c r="E6" s="1"/>
      <c r="F6" s="1"/>
      <c r="G6" s="1"/>
      <c r="H6" s="1"/>
      <c r="I6" s="1"/>
      <c r="J6" s="1"/>
      <c r="K6" s="114" t="s">
        <v>1</v>
      </c>
      <c r="L6" s="114"/>
      <c r="M6" s="114"/>
      <c r="O6" s="49"/>
    </row>
    <row r="7" spans="1:18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1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54" t="s">
        <v>266</v>
      </c>
      <c r="P7" s="10" t="s">
        <v>14</v>
      </c>
      <c r="Q7" s="55" t="s">
        <v>15</v>
      </c>
      <c r="R7" s="55" t="s">
        <v>16</v>
      </c>
    </row>
    <row r="8" spans="1:18" x14ac:dyDescent="0.3">
      <c r="A8" s="5" t="s">
        <v>270</v>
      </c>
      <c r="B8" s="19" t="s">
        <v>21</v>
      </c>
      <c r="C8" s="19" t="s">
        <v>271</v>
      </c>
      <c r="D8" s="5">
        <v>1</v>
      </c>
      <c r="E8" s="5">
        <v>1</v>
      </c>
      <c r="F8" s="5">
        <f>IF(D8=1,220,380)</f>
        <v>220</v>
      </c>
      <c r="G8" s="5">
        <v>500</v>
      </c>
      <c r="H8" s="5">
        <f>E8*G8</f>
        <v>500</v>
      </c>
      <c r="I8" s="7">
        <f>H8/F8</f>
        <v>2.2727272727272729</v>
      </c>
      <c r="J8" s="33">
        <v>16</v>
      </c>
      <c r="K8" s="5">
        <v>2.5</v>
      </c>
      <c r="L8" s="5">
        <v>2.5</v>
      </c>
      <c r="M8" s="5">
        <v>2.5</v>
      </c>
      <c r="N8" s="5" t="s">
        <v>18</v>
      </c>
      <c r="O8" s="13" t="s">
        <v>267</v>
      </c>
      <c r="P8" s="5" t="s">
        <v>18</v>
      </c>
      <c r="Q8" s="7">
        <f>SUMIF($N$8:$N$16,P8,$H$8:$H$16) + SUMIF($N$8:$N$16,"RST",$H$8:$H$16)/3</f>
        <v>1700</v>
      </c>
      <c r="R8" s="5">
        <f>COUNTIF($N$8:$N$66,P8)</f>
        <v>3</v>
      </c>
    </row>
    <row r="9" spans="1:18" x14ac:dyDescent="0.3">
      <c r="A9" s="5" t="s">
        <v>272</v>
      </c>
      <c r="B9" s="6" t="s">
        <v>279</v>
      </c>
      <c r="C9" s="6" t="s">
        <v>306</v>
      </c>
      <c r="D9" s="5">
        <v>1</v>
      </c>
      <c r="E9" s="5">
        <v>6</v>
      </c>
      <c r="F9" s="5">
        <f t="shared" ref="F9:F12" si="0">IF(D9=1,220,380)</f>
        <v>220</v>
      </c>
      <c r="G9" s="5">
        <v>50</v>
      </c>
      <c r="H9" s="5">
        <f>E9*G9</f>
        <v>300</v>
      </c>
      <c r="I9" s="7">
        <f>H9/F9</f>
        <v>1.3636363636363635</v>
      </c>
      <c r="J9" s="33">
        <v>16</v>
      </c>
      <c r="K9" s="5">
        <v>2.5</v>
      </c>
      <c r="L9" s="5">
        <v>2.5</v>
      </c>
      <c r="M9" s="5">
        <v>2.5</v>
      </c>
      <c r="N9" s="5" t="s">
        <v>19</v>
      </c>
      <c r="O9" s="13" t="s">
        <v>267</v>
      </c>
      <c r="P9" s="5" t="s">
        <v>19</v>
      </c>
      <c r="Q9" s="7">
        <f>SUMIF($N$8:$N$16,P9,$H$8:$H$16) + SUMIF($N$8:$N$16,"RST",$H$8:$H$16)/3</f>
        <v>1550</v>
      </c>
      <c r="R9" s="5">
        <f>COUNTIF($N$8:$N$66,P9)</f>
        <v>3</v>
      </c>
    </row>
    <row r="10" spans="1:18" x14ac:dyDescent="0.3">
      <c r="A10" s="5" t="s">
        <v>274</v>
      </c>
      <c r="B10" s="6" t="s">
        <v>21</v>
      </c>
      <c r="C10" s="6" t="s">
        <v>305</v>
      </c>
      <c r="D10" s="5">
        <v>1</v>
      </c>
      <c r="E10" s="5">
        <v>6</v>
      </c>
      <c r="F10" s="5">
        <f t="shared" si="0"/>
        <v>220</v>
      </c>
      <c r="G10" s="5">
        <v>50</v>
      </c>
      <c r="H10" s="5">
        <f t="shared" ref="H10:H12" si="1">E10*G10</f>
        <v>300</v>
      </c>
      <c r="I10" s="7">
        <f>H10/F10</f>
        <v>1.3636363636363635</v>
      </c>
      <c r="J10" s="33">
        <v>16</v>
      </c>
      <c r="K10" s="5">
        <v>2.5</v>
      </c>
      <c r="L10" s="5">
        <v>2.5</v>
      </c>
      <c r="M10" s="5">
        <v>2.5</v>
      </c>
      <c r="N10" s="5" t="s">
        <v>20</v>
      </c>
      <c r="O10" s="13" t="s">
        <v>267</v>
      </c>
      <c r="P10" s="5" t="s">
        <v>20</v>
      </c>
      <c r="Q10" s="7">
        <f>SUMIF($N$8:$N$16,P10,$H$8:$H$16) + SUMIF($N$8:$N$16,"RST",$H$8:$H$16)/3</f>
        <v>2300</v>
      </c>
      <c r="R10" s="5">
        <f>COUNTIF($N$8:$N$66,P10)</f>
        <v>3</v>
      </c>
    </row>
    <row r="11" spans="1:18" x14ac:dyDescent="0.3">
      <c r="A11" s="5" t="s">
        <v>275</v>
      </c>
      <c r="B11" s="6" t="s">
        <v>76</v>
      </c>
      <c r="C11" s="6" t="s">
        <v>273</v>
      </c>
      <c r="D11" s="5">
        <v>1</v>
      </c>
      <c r="E11" s="5">
        <v>4</v>
      </c>
      <c r="F11" s="5">
        <f t="shared" si="0"/>
        <v>220</v>
      </c>
      <c r="G11" s="5">
        <v>50</v>
      </c>
      <c r="H11" s="5">
        <f t="shared" si="1"/>
        <v>200</v>
      </c>
      <c r="I11" s="7">
        <f>H11/F11</f>
        <v>0.90909090909090906</v>
      </c>
      <c r="J11" s="33">
        <v>16</v>
      </c>
      <c r="K11" s="5">
        <v>2.5</v>
      </c>
      <c r="L11" s="5">
        <v>2.5</v>
      </c>
      <c r="M11" s="5">
        <v>2.5</v>
      </c>
      <c r="N11" s="5" t="s">
        <v>18</v>
      </c>
      <c r="O11" s="13" t="s">
        <v>267</v>
      </c>
    </row>
    <row r="12" spans="1:18" x14ac:dyDescent="0.3">
      <c r="A12" s="5" t="s">
        <v>303</v>
      </c>
      <c r="B12" s="6" t="s">
        <v>27</v>
      </c>
      <c r="C12" s="6" t="s">
        <v>273</v>
      </c>
      <c r="D12" s="5">
        <v>1</v>
      </c>
      <c r="E12" s="5">
        <v>5</v>
      </c>
      <c r="F12" s="5">
        <f t="shared" si="0"/>
        <v>220</v>
      </c>
      <c r="G12" s="5">
        <v>50</v>
      </c>
      <c r="H12" s="5">
        <f t="shared" si="1"/>
        <v>250</v>
      </c>
      <c r="I12" s="7">
        <f>H12/F12</f>
        <v>1.1363636363636365</v>
      </c>
      <c r="J12" s="33">
        <v>16</v>
      </c>
      <c r="K12" s="5">
        <v>2.5</v>
      </c>
      <c r="L12" s="5">
        <v>2.5</v>
      </c>
      <c r="M12" s="5">
        <v>2.5</v>
      </c>
      <c r="N12" s="5" t="s">
        <v>19</v>
      </c>
      <c r="O12" s="13" t="s">
        <v>267</v>
      </c>
    </row>
    <row r="13" spans="1:18" x14ac:dyDescent="0.3">
      <c r="A13" s="5" t="s">
        <v>304</v>
      </c>
      <c r="B13" s="6" t="s">
        <v>49</v>
      </c>
      <c r="C13" s="6" t="s">
        <v>49</v>
      </c>
      <c r="D13" s="5">
        <v>1</v>
      </c>
      <c r="E13" s="5">
        <v>1</v>
      </c>
      <c r="F13" s="5">
        <f t="shared" ref="F13" si="2">IF(D13=1,220,380)</f>
        <v>220</v>
      </c>
      <c r="G13" s="5">
        <v>1000</v>
      </c>
      <c r="H13" s="5">
        <f t="shared" ref="H13" si="3">E13*G13</f>
        <v>1000</v>
      </c>
      <c r="I13" s="7">
        <f t="shared" ref="I13" si="4">H13/F13</f>
        <v>4.5454545454545459</v>
      </c>
      <c r="J13" s="33">
        <v>16</v>
      </c>
      <c r="K13" s="5">
        <v>2.5</v>
      </c>
      <c r="L13" s="5">
        <v>2.5</v>
      </c>
      <c r="M13" s="5">
        <v>2.5</v>
      </c>
      <c r="N13" s="5" t="s">
        <v>20</v>
      </c>
      <c r="O13" s="13" t="s">
        <v>267</v>
      </c>
    </row>
    <row r="14" spans="1:18" x14ac:dyDescent="0.3">
      <c r="A14" s="5" t="s">
        <v>276</v>
      </c>
      <c r="B14" s="6" t="s">
        <v>49</v>
      </c>
      <c r="C14" s="6" t="s">
        <v>49</v>
      </c>
      <c r="D14" s="5">
        <v>1</v>
      </c>
      <c r="E14" s="5">
        <v>1</v>
      </c>
      <c r="F14" s="5">
        <f>IF(D14=1,220,380)</f>
        <v>220</v>
      </c>
      <c r="G14" s="5">
        <v>1000</v>
      </c>
      <c r="H14" s="5">
        <f>E14*G14</f>
        <v>1000</v>
      </c>
      <c r="I14" s="7">
        <f>H14/F14</f>
        <v>4.5454545454545459</v>
      </c>
      <c r="J14" s="33">
        <v>16</v>
      </c>
      <c r="K14" s="5">
        <v>2.5</v>
      </c>
      <c r="L14" s="5">
        <v>2.5</v>
      </c>
      <c r="M14" s="5">
        <v>2.5</v>
      </c>
      <c r="N14" s="5" t="s">
        <v>18</v>
      </c>
      <c r="O14" s="13" t="s">
        <v>267</v>
      </c>
    </row>
    <row r="15" spans="1:18" x14ac:dyDescent="0.3">
      <c r="A15" s="5" t="s">
        <v>277</v>
      </c>
      <c r="B15" s="6" t="s">
        <v>49</v>
      </c>
      <c r="C15" s="6" t="s">
        <v>49</v>
      </c>
      <c r="D15" s="5">
        <v>1</v>
      </c>
      <c r="E15" s="5">
        <v>1</v>
      </c>
      <c r="F15" s="5">
        <f>IF(D15=1,220,380)</f>
        <v>220</v>
      </c>
      <c r="G15" s="5">
        <v>1000</v>
      </c>
      <c r="H15" s="5">
        <f>E15*G15</f>
        <v>1000</v>
      </c>
      <c r="I15" s="7">
        <f>H15/F15</f>
        <v>4.5454545454545459</v>
      </c>
      <c r="J15" s="33">
        <v>16</v>
      </c>
      <c r="K15" s="5">
        <v>2.5</v>
      </c>
      <c r="L15" s="5">
        <v>2.5</v>
      </c>
      <c r="M15" s="5">
        <v>2.5</v>
      </c>
      <c r="N15" s="5" t="s">
        <v>19</v>
      </c>
      <c r="O15" s="13" t="s">
        <v>267</v>
      </c>
    </row>
    <row r="16" spans="1:18" x14ac:dyDescent="0.3">
      <c r="A16" s="5" t="s">
        <v>278</v>
      </c>
      <c r="B16" s="6" t="s">
        <v>49</v>
      </c>
      <c r="C16" s="6" t="s">
        <v>49</v>
      </c>
      <c r="D16" s="5">
        <v>1</v>
      </c>
      <c r="E16" s="5">
        <v>1</v>
      </c>
      <c r="F16" s="5">
        <f>IF(D16=1,220,380)</f>
        <v>220</v>
      </c>
      <c r="G16" s="5">
        <v>1000</v>
      </c>
      <c r="H16" s="5">
        <f>E16*G16</f>
        <v>1000</v>
      </c>
      <c r="I16" s="7">
        <f>H16/F16</f>
        <v>4.5454545454545459</v>
      </c>
      <c r="J16" s="33">
        <v>16</v>
      </c>
      <c r="K16" s="5">
        <v>2.5</v>
      </c>
      <c r="L16" s="5">
        <v>2.5</v>
      </c>
      <c r="M16" s="5">
        <v>2.5</v>
      </c>
      <c r="N16" s="5" t="s">
        <v>20</v>
      </c>
      <c r="O16" s="13" t="s">
        <v>267</v>
      </c>
    </row>
    <row r="18" spans="2:13" x14ac:dyDescent="0.3">
      <c r="B18" s="10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0" t="s">
        <v>22</v>
      </c>
      <c r="H18" s="10" t="s">
        <v>8</v>
      </c>
      <c r="I18" s="10" t="s">
        <v>9</v>
      </c>
      <c r="J18" s="10" t="s">
        <v>10</v>
      </c>
      <c r="K18" s="10" t="s">
        <v>11</v>
      </c>
      <c r="L18" s="10" t="s">
        <v>12</v>
      </c>
      <c r="M18" s="10" t="s">
        <v>13</v>
      </c>
    </row>
    <row r="19" spans="2:13" x14ac:dyDescent="0.3">
      <c r="B19" s="6"/>
      <c r="C19" s="6" t="s">
        <v>23</v>
      </c>
      <c r="D19" s="5">
        <v>3</v>
      </c>
      <c r="E19" s="5">
        <v>1</v>
      </c>
      <c r="F19" s="5">
        <v>380</v>
      </c>
      <c r="G19" s="5">
        <v>0.7</v>
      </c>
      <c r="H19" s="5">
        <f>SUM(H8:H16)</f>
        <v>5550</v>
      </c>
      <c r="I19" s="7">
        <f>H19*G19/(F19*1.73)/0.92</f>
        <v>6.4235261438340752</v>
      </c>
      <c r="J19" s="14">
        <v>40</v>
      </c>
      <c r="K19" s="33">
        <v>10</v>
      </c>
      <c r="L19" s="33">
        <v>10</v>
      </c>
      <c r="M19" s="33">
        <v>10</v>
      </c>
    </row>
  </sheetData>
  <mergeCells count="3">
    <mergeCell ref="A1:B5"/>
    <mergeCell ref="C1:O5"/>
    <mergeCell ref="K6:M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D1B9-9058-49AC-A7B1-9D42E0C60B73}">
  <sheetPr>
    <tabColor theme="9"/>
  </sheetPr>
  <dimension ref="A1:V106"/>
  <sheetViews>
    <sheetView zoomScale="80" zoomScaleNormal="80" workbookViewId="0">
      <selection activeCell="U14" sqref="U14:U15"/>
    </sheetView>
  </sheetViews>
  <sheetFormatPr defaultRowHeight="14.4" x14ac:dyDescent="0.3"/>
  <cols>
    <col min="1" max="1" width="11.109375" customWidth="1"/>
    <col min="2" max="2" width="17.6640625" customWidth="1"/>
    <col min="3" max="3" width="36.554687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7.88671875" style="1" customWidth="1"/>
    <col min="10" max="10" width="10.88671875" customWidth="1"/>
    <col min="11" max="11" width="13.109375" customWidth="1"/>
    <col min="12" max="12" width="12.33203125" customWidth="1"/>
    <col min="17" max="17" width="13.6640625" bestFit="1" customWidth="1"/>
    <col min="18" max="19" width="13.6640625" customWidth="1"/>
    <col min="21" max="21" width="16.33203125" bestFit="1" customWidth="1"/>
    <col min="22" max="22" width="14" bestFit="1" customWidth="1"/>
  </cols>
  <sheetData>
    <row r="1" spans="1:22" x14ac:dyDescent="0.3">
      <c r="A1" s="107"/>
      <c r="B1" s="107"/>
      <c r="C1" s="108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49"/>
      <c r="S1" s="49"/>
    </row>
    <row r="2" spans="1:22" x14ac:dyDescent="0.3">
      <c r="A2" s="107"/>
      <c r="B2" s="10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49"/>
      <c r="S2" s="49"/>
    </row>
    <row r="3" spans="1:22" x14ac:dyDescent="0.3">
      <c r="A3" s="107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49"/>
      <c r="S3" s="49"/>
    </row>
    <row r="4" spans="1:22" x14ac:dyDescent="0.3">
      <c r="A4" s="107"/>
      <c r="B4" s="107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49"/>
      <c r="S4" s="49"/>
    </row>
    <row r="5" spans="1:22" ht="15" customHeight="1" x14ac:dyDescent="0.3">
      <c r="A5" s="107"/>
      <c r="B5" s="107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49"/>
      <c r="S5" s="49"/>
    </row>
    <row r="6" spans="1:22" ht="15" customHeight="1" x14ac:dyDescent="0.3">
      <c r="A6" s="1"/>
      <c r="B6" s="13" t="s">
        <v>486</v>
      </c>
      <c r="D6" s="1"/>
      <c r="E6" s="1"/>
      <c r="F6" s="1"/>
      <c r="G6" s="1"/>
      <c r="H6" s="1"/>
      <c r="I6"/>
      <c r="J6" s="1"/>
      <c r="K6" s="1"/>
      <c r="L6" s="1"/>
      <c r="M6" s="114" t="s">
        <v>1</v>
      </c>
      <c r="N6" s="114"/>
      <c r="O6" s="114"/>
      <c r="Q6" s="49"/>
      <c r="R6" s="49"/>
      <c r="S6" s="49"/>
    </row>
    <row r="7" spans="1:22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76" t="s">
        <v>29</v>
      </c>
      <c r="J7" s="10" t="s">
        <v>9</v>
      </c>
      <c r="K7" s="11" t="s">
        <v>10</v>
      </c>
      <c r="L7" s="11" t="s">
        <v>30</v>
      </c>
      <c r="M7" s="10" t="s">
        <v>11</v>
      </c>
      <c r="N7" s="10" t="s">
        <v>12</v>
      </c>
      <c r="O7" s="10" t="s">
        <v>13</v>
      </c>
      <c r="P7" s="10" t="s">
        <v>14</v>
      </c>
      <c r="Q7" s="54" t="s">
        <v>266</v>
      </c>
      <c r="T7" s="10" t="s">
        <v>14</v>
      </c>
      <c r="U7" s="55" t="s">
        <v>15</v>
      </c>
      <c r="V7" s="55" t="s">
        <v>16</v>
      </c>
    </row>
    <row r="8" spans="1:22" x14ac:dyDescent="0.3">
      <c r="A8" s="13" t="s">
        <v>524</v>
      </c>
      <c r="B8" s="19" t="s">
        <v>21</v>
      </c>
      <c r="C8" s="25" t="s">
        <v>43</v>
      </c>
      <c r="D8" s="18">
        <v>1</v>
      </c>
      <c r="E8" s="21">
        <v>2</v>
      </c>
      <c r="F8" s="5">
        <f t="shared" ref="F8:F33" si="0">IF(D8=1,220,380)</f>
        <v>220</v>
      </c>
      <c r="G8" s="21">
        <v>1300</v>
      </c>
      <c r="H8" s="5">
        <f t="shared" ref="H8:H33" si="1">G8*E8</f>
        <v>2600</v>
      </c>
      <c r="I8" s="13">
        <v>1</v>
      </c>
      <c r="J8" s="17">
        <f t="shared" ref="J8:J33" si="2">I8*H8/F8/IF(D8=1,1,1.73)/0.92</f>
        <v>12.845849802371541</v>
      </c>
      <c r="K8" s="5">
        <v>16</v>
      </c>
      <c r="L8" s="14" t="s">
        <v>44</v>
      </c>
      <c r="M8" s="5">
        <v>2.5</v>
      </c>
      <c r="N8" s="5">
        <v>2.5</v>
      </c>
      <c r="O8" s="5">
        <v>2.5</v>
      </c>
      <c r="P8" s="5" t="s">
        <v>18</v>
      </c>
      <c r="Q8" s="15" t="s">
        <v>269</v>
      </c>
      <c r="R8" s="4" t="s">
        <v>489</v>
      </c>
      <c r="T8" s="5" t="s">
        <v>18</v>
      </c>
      <c r="U8" s="7">
        <f>SUMIF($P$8:$P$37,T8,$H$8:$H$37) + SUMIF($P$8:$P$37,"RST",$H$8:$H$37)/3</f>
        <v>23800</v>
      </c>
      <c r="V8" s="5">
        <f>COUNTIF($P$8:$P$37,T8)</f>
        <v>10</v>
      </c>
    </row>
    <row r="9" spans="1:22" x14ac:dyDescent="0.3">
      <c r="A9" s="13" t="s">
        <v>525</v>
      </c>
      <c r="B9" s="19" t="s">
        <v>21</v>
      </c>
      <c r="C9" s="25" t="s">
        <v>45</v>
      </c>
      <c r="D9" s="18">
        <v>1</v>
      </c>
      <c r="E9" s="21">
        <v>2</v>
      </c>
      <c r="F9" s="5">
        <f t="shared" si="0"/>
        <v>220</v>
      </c>
      <c r="G9" s="21">
        <v>1300</v>
      </c>
      <c r="H9" s="5">
        <f t="shared" si="1"/>
        <v>2600</v>
      </c>
      <c r="I9" s="13">
        <v>1</v>
      </c>
      <c r="J9" s="17">
        <f t="shared" si="2"/>
        <v>12.845849802371541</v>
      </c>
      <c r="K9" s="5">
        <v>16</v>
      </c>
      <c r="L9" s="14" t="s">
        <v>44</v>
      </c>
      <c r="M9" s="5">
        <v>2.5</v>
      </c>
      <c r="N9" s="5">
        <v>2.5</v>
      </c>
      <c r="O9" s="5">
        <v>2.5</v>
      </c>
      <c r="P9" s="5" t="s">
        <v>19</v>
      </c>
      <c r="Q9" s="15" t="s">
        <v>269</v>
      </c>
      <c r="R9" s="4" t="s">
        <v>490</v>
      </c>
      <c r="T9" s="5" t="s">
        <v>19</v>
      </c>
      <c r="U9" s="7">
        <f t="shared" ref="U9:U10" si="3">SUMIF($P$8:$P$37,T9,$H$8:$H$37) + SUMIF($P$8:$P$37,"RST",$H$8:$H$37)/3</f>
        <v>23800</v>
      </c>
      <c r="V9" s="5">
        <f t="shared" ref="V9:V10" si="4">COUNTIF($P$8:$P$37,T9)</f>
        <v>10</v>
      </c>
    </row>
    <row r="10" spans="1:22" x14ac:dyDescent="0.3">
      <c r="A10" s="13" t="s">
        <v>526</v>
      </c>
      <c r="B10" s="19" t="s">
        <v>21</v>
      </c>
      <c r="C10" s="25" t="s">
        <v>46</v>
      </c>
      <c r="D10" s="18">
        <v>1</v>
      </c>
      <c r="E10" s="21">
        <v>2</v>
      </c>
      <c r="F10" s="5">
        <f t="shared" si="0"/>
        <v>220</v>
      </c>
      <c r="G10" s="21">
        <v>1300</v>
      </c>
      <c r="H10" s="5">
        <f t="shared" si="1"/>
        <v>2600</v>
      </c>
      <c r="I10" s="13">
        <v>1</v>
      </c>
      <c r="J10" s="17">
        <f t="shared" si="2"/>
        <v>12.845849802371541</v>
      </c>
      <c r="K10" s="5">
        <v>16</v>
      </c>
      <c r="L10" s="14" t="s">
        <v>44</v>
      </c>
      <c r="M10" s="5">
        <v>2.5</v>
      </c>
      <c r="N10" s="5">
        <v>2.5</v>
      </c>
      <c r="O10" s="5">
        <v>2.5</v>
      </c>
      <c r="P10" s="5" t="s">
        <v>20</v>
      </c>
      <c r="Q10" s="15" t="s">
        <v>269</v>
      </c>
      <c r="R10" s="4" t="s">
        <v>491</v>
      </c>
      <c r="T10" s="5" t="s">
        <v>20</v>
      </c>
      <c r="U10" s="7">
        <f t="shared" si="3"/>
        <v>22800</v>
      </c>
      <c r="V10" s="5">
        <f t="shared" si="4"/>
        <v>10</v>
      </c>
    </row>
    <row r="11" spans="1:22" x14ac:dyDescent="0.3">
      <c r="A11" s="13" t="s">
        <v>527</v>
      </c>
      <c r="B11" s="19" t="s">
        <v>21</v>
      </c>
      <c r="C11" s="25" t="s">
        <v>47</v>
      </c>
      <c r="D11" s="18">
        <v>1</v>
      </c>
      <c r="E11" s="21">
        <v>2</v>
      </c>
      <c r="F11" s="5">
        <f t="shared" si="0"/>
        <v>220</v>
      </c>
      <c r="G11" s="21">
        <v>1300</v>
      </c>
      <c r="H11" s="5">
        <f t="shared" si="1"/>
        <v>2600</v>
      </c>
      <c r="I11" s="13">
        <v>1</v>
      </c>
      <c r="J11" s="17">
        <f t="shared" si="2"/>
        <v>12.845849802371541</v>
      </c>
      <c r="K11" s="5">
        <v>16</v>
      </c>
      <c r="L11" s="14" t="s">
        <v>44</v>
      </c>
      <c r="M11" s="5">
        <v>2.5</v>
      </c>
      <c r="N11" s="5">
        <v>2.5</v>
      </c>
      <c r="O11" s="5">
        <v>2.5</v>
      </c>
      <c r="P11" s="5" t="s">
        <v>18</v>
      </c>
      <c r="Q11" s="15" t="s">
        <v>269</v>
      </c>
      <c r="R11" s="4" t="s">
        <v>492</v>
      </c>
      <c r="T11" s="5"/>
      <c r="U11" s="7"/>
      <c r="V11" s="5"/>
    </row>
    <row r="12" spans="1:22" x14ac:dyDescent="0.3">
      <c r="A12" s="13" t="s">
        <v>528</v>
      </c>
      <c r="B12" s="19" t="s">
        <v>21</v>
      </c>
      <c r="C12" s="25" t="s">
        <v>48</v>
      </c>
      <c r="D12" s="18">
        <v>1</v>
      </c>
      <c r="E12" s="21">
        <v>2</v>
      </c>
      <c r="F12" s="5">
        <f t="shared" si="0"/>
        <v>220</v>
      </c>
      <c r="G12" s="21">
        <v>1300</v>
      </c>
      <c r="H12" s="5">
        <f t="shared" si="1"/>
        <v>2600</v>
      </c>
      <c r="I12" s="13">
        <v>1</v>
      </c>
      <c r="J12" s="17">
        <f t="shared" si="2"/>
        <v>12.845849802371541</v>
      </c>
      <c r="K12" s="5">
        <v>16</v>
      </c>
      <c r="L12" s="14" t="s">
        <v>44</v>
      </c>
      <c r="M12" s="5">
        <v>2.5</v>
      </c>
      <c r="N12" s="5">
        <v>2.5</v>
      </c>
      <c r="O12" s="5">
        <v>2.5</v>
      </c>
      <c r="P12" s="5" t="s">
        <v>19</v>
      </c>
      <c r="Q12" s="15" t="s">
        <v>269</v>
      </c>
      <c r="R12" s="4" t="s">
        <v>493</v>
      </c>
      <c r="S12" s="3"/>
    </row>
    <row r="13" spans="1:22" x14ac:dyDescent="0.3">
      <c r="A13" s="13" t="s">
        <v>529</v>
      </c>
      <c r="B13" s="19" t="s">
        <v>21</v>
      </c>
      <c r="C13" s="25" t="s">
        <v>494</v>
      </c>
      <c r="D13" s="18">
        <v>1</v>
      </c>
      <c r="E13" s="21">
        <v>2</v>
      </c>
      <c r="F13" s="5">
        <f t="shared" si="0"/>
        <v>220</v>
      </c>
      <c r="G13" s="21">
        <v>1300</v>
      </c>
      <c r="H13" s="5">
        <f t="shared" si="1"/>
        <v>2600</v>
      </c>
      <c r="I13" s="13">
        <v>1</v>
      </c>
      <c r="J13" s="17">
        <f t="shared" si="2"/>
        <v>12.845849802371541</v>
      </c>
      <c r="K13" s="5">
        <v>16</v>
      </c>
      <c r="L13" s="14" t="s">
        <v>44</v>
      </c>
      <c r="M13" s="5">
        <v>2.5</v>
      </c>
      <c r="N13" s="5">
        <v>2.5</v>
      </c>
      <c r="O13" s="5">
        <v>2.5</v>
      </c>
      <c r="P13" s="5" t="s">
        <v>20</v>
      </c>
      <c r="Q13" s="15" t="s">
        <v>269</v>
      </c>
      <c r="R13" s="4" t="s">
        <v>495</v>
      </c>
      <c r="S13" s="3"/>
    </row>
    <row r="14" spans="1:22" x14ac:dyDescent="0.3">
      <c r="A14" s="13" t="s">
        <v>530</v>
      </c>
      <c r="B14" s="19" t="s">
        <v>21</v>
      </c>
      <c r="C14" s="25" t="s">
        <v>344</v>
      </c>
      <c r="D14" s="18">
        <v>1</v>
      </c>
      <c r="E14" s="21">
        <v>2</v>
      </c>
      <c r="F14" s="5">
        <f t="shared" si="0"/>
        <v>220</v>
      </c>
      <c r="G14" s="21">
        <v>1300</v>
      </c>
      <c r="H14" s="5">
        <f t="shared" si="1"/>
        <v>2600</v>
      </c>
      <c r="I14" s="13">
        <v>1</v>
      </c>
      <c r="J14" s="17">
        <f t="shared" si="2"/>
        <v>12.845849802371541</v>
      </c>
      <c r="K14" s="5">
        <v>16</v>
      </c>
      <c r="L14" s="14" t="s">
        <v>44</v>
      </c>
      <c r="M14" s="5">
        <v>2.5</v>
      </c>
      <c r="N14" s="5">
        <v>2.5</v>
      </c>
      <c r="O14" s="5">
        <v>2.5</v>
      </c>
      <c r="P14" s="5" t="s">
        <v>18</v>
      </c>
      <c r="Q14" s="15" t="s">
        <v>269</v>
      </c>
      <c r="R14" s="4" t="s">
        <v>496</v>
      </c>
      <c r="S14" s="3"/>
    </row>
    <row r="15" spans="1:22" x14ac:dyDescent="0.3">
      <c r="A15" s="13" t="s">
        <v>531</v>
      </c>
      <c r="B15" s="19" t="s">
        <v>21</v>
      </c>
      <c r="C15" s="25" t="s">
        <v>345</v>
      </c>
      <c r="D15" s="18">
        <v>1</v>
      </c>
      <c r="E15" s="21">
        <v>2</v>
      </c>
      <c r="F15" s="5">
        <f t="shared" si="0"/>
        <v>220</v>
      </c>
      <c r="G15" s="21">
        <v>1300</v>
      </c>
      <c r="H15" s="5">
        <f t="shared" si="1"/>
        <v>2600</v>
      </c>
      <c r="I15" s="13">
        <v>1</v>
      </c>
      <c r="J15" s="17">
        <f t="shared" si="2"/>
        <v>12.845849802371541</v>
      </c>
      <c r="K15" s="5">
        <v>16</v>
      </c>
      <c r="L15" s="14" t="s">
        <v>44</v>
      </c>
      <c r="M15" s="5">
        <v>2.5</v>
      </c>
      <c r="N15" s="5">
        <v>2.5</v>
      </c>
      <c r="O15" s="5">
        <v>2.5</v>
      </c>
      <c r="P15" s="5" t="s">
        <v>19</v>
      </c>
      <c r="Q15" s="15" t="s">
        <v>269</v>
      </c>
      <c r="R15" s="4" t="s">
        <v>497</v>
      </c>
      <c r="S15" s="3"/>
    </row>
    <row r="16" spans="1:22" x14ac:dyDescent="0.3">
      <c r="A16" s="13" t="s">
        <v>532</v>
      </c>
      <c r="B16" s="19" t="s">
        <v>21</v>
      </c>
      <c r="C16" s="25" t="s">
        <v>111</v>
      </c>
      <c r="D16" s="18">
        <v>1</v>
      </c>
      <c r="E16" s="21">
        <v>2</v>
      </c>
      <c r="F16" s="5">
        <f t="shared" si="0"/>
        <v>220</v>
      </c>
      <c r="G16" s="21">
        <v>1300</v>
      </c>
      <c r="H16" s="5">
        <f t="shared" si="1"/>
        <v>2600</v>
      </c>
      <c r="I16" s="13">
        <v>1</v>
      </c>
      <c r="J16" s="17">
        <f t="shared" si="2"/>
        <v>12.845849802371541</v>
      </c>
      <c r="K16" s="5">
        <v>16</v>
      </c>
      <c r="L16" s="14" t="s">
        <v>44</v>
      </c>
      <c r="M16" s="5">
        <v>2.5</v>
      </c>
      <c r="N16" s="5">
        <v>2.5</v>
      </c>
      <c r="O16" s="5">
        <v>2.5</v>
      </c>
      <c r="P16" s="5" t="s">
        <v>20</v>
      </c>
      <c r="Q16" s="15" t="s">
        <v>269</v>
      </c>
      <c r="R16" s="4" t="s">
        <v>498</v>
      </c>
      <c r="S16" s="3"/>
    </row>
    <row r="17" spans="1:19" x14ac:dyDescent="0.3">
      <c r="A17" s="13" t="s">
        <v>533</v>
      </c>
      <c r="B17" s="19" t="s">
        <v>21</v>
      </c>
      <c r="C17" s="25" t="s">
        <v>78</v>
      </c>
      <c r="D17" s="18">
        <v>1</v>
      </c>
      <c r="E17" s="21">
        <v>2</v>
      </c>
      <c r="F17" s="5">
        <f t="shared" si="0"/>
        <v>220</v>
      </c>
      <c r="G17" s="21">
        <v>1300</v>
      </c>
      <c r="H17" s="5">
        <f t="shared" si="1"/>
        <v>2600</v>
      </c>
      <c r="I17" s="13">
        <v>1</v>
      </c>
      <c r="J17" s="17">
        <f t="shared" si="2"/>
        <v>12.845849802371541</v>
      </c>
      <c r="K17" s="5">
        <v>16</v>
      </c>
      <c r="L17" s="14" t="s">
        <v>44</v>
      </c>
      <c r="M17" s="5">
        <v>2.5</v>
      </c>
      <c r="N17" s="5">
        <v>2.5</v>
      </c>
      <c r="O17" s="5">
        <v>2.5</v>
      </c>
      <c r="P17" s="5" t="s">
        <v>18</v>
      </c>
      <c r="Q17" s="15" t="s">
        <v>269</v>
      </c>
      <c r="R17" s="4" t="s">
        <v>499</v>
      </c>
      <c r="S17" s="3"/>
    </row>
    <row r="18" spans="1:19" x14ac:dyDescent="0.3">
      <c r="A18" s="13" t="s">
        <v>534</v>
      </c>
      <c r="B18" s="19" t="s">
        <v>21</v>
      </c>
      <c r="C18" s="25" t="s">
        <v>500</v>
      </c>
      <c r="D18" s="18">
        <v>1</v>
      </c>
      <c r="E18" s="21">
        <v>2</v>
      </c>
      <c r="F18" s="5">
        <f t="shared" si="0"/>
        <v>220</v>
      </c>
      <c r="G18" s="21">
        <v>1300</v>
      </c>
      <c r="H18" s="5">
        <f t="shared" si="1"/>
        <v>2600</v>
      </c>
      <c r="I18" s="13">
        <v>1</v>
      </c>
      <c r="J18" s="17">
        <f t="shared" si="2"/>
        <v>12.845849802371541</v>
      </c>
      <c r="K18" s="5">
        <v>16</v>
      </c>
      <c r="L18" s="14" t="s">
        <v>44</v>
      </c>
      <c r="M18" s="5">
        <v>2.5</v>
      </c>
      <c r="N18" s="5">
        <v>2.5</v>
      </c>
      <c r="O18" s="5">
        <v>2.5</v>
      </c>
      <c r="P18" s="5" t="s">
        <v>19</v>
      </c>
      <c r="Q18" s="15" t="s">
        <v>269</v>
      </c>
      <c r="R18" s="4" t="s">
        <v>501</v>
      </c>
      <c r="S18" s="3"/>
    </row>
    <row r="19" spans="1:19" x14ac:dyDescent="0.3">
      <c r="A19" s="13" t="s">
        <v>535</v>
      </c>
      <c r="B19" s="19" t="s">
        <v>21</v>
      </c>
      <c r="C19" s="25" t="s">
        <v>502</v>
      </c>
      <c r="D19" s="18">
        <v>1</v>
      </c>
      <c r="E19" s="21">
        <v>2</v>
      </c>
      <c r="F19" s="5">
        <f t="shared" si="0"/>
        <v>220</v>
      </c>
      <c r="G19" s="21">
        <v>1300</v>
      </c>
      <c r="H19" s="5">
        <f t="shared" si="1"/>
        <v>2600</v>
      </c>
      <c r="I19" s="13">
        <v>1</v>
      </c>
      <c r="J19" s="17">
        <f t="shared" si="2"/>
        <v>12.845849802371541</v>
      </c>
      <c r="K19" s="5">
        <v>16</v>
      </c>
      <c r="L19" s="14" t="s">
        <v>44</v>
      </c>
      <c r="M19" s="5">
        <v>2.5</v>
      </c>
      <c r="N19" s="5">
        <v>2.5</v>
      </c>
      <c r="O19" s="5">
        <v>2.5</v>
      </c>
      <c r="P19" s="5" t="s">
        <v>20</v>
      </c>
      <c r="Q19" s="15" t="s">
        <v>269</v>
      </c>
      <c r="R19" s="4" t="s">
        <v>503</v>
      </c>
      <c r="S19" s="1"/>
    </row>
    <row r="20" spans="1:19" x14ac:dyDescent="0.3">
      <c r="A20" s="13" t="s">
        <v>536</v>
      </c>
      <c r="B20" s="19" t="s">
        <v>21</v>
      </c>
      <c r="C20" s="25" t="s">
        <v>346</v>
      </c>
      <c r="D20" s="18">
        <v>1</v>
      </c>
      <c r="E20" s="21">
        <v>2</v>
      </c>
      <c r="F20" s="5">
        <f t="shared" si="0"/>
        <v>220</v>
      </c>
      <c r="G20" s="21">
        <v>1300</v>
      </c>
      <c r="H20" s="5">
        <f t="shared" si="1"/>
        <v>2600</v>
      </c>
      <c r="I20" s="13">
        <v>1</v>
      </c>
      <c r="J20" s="17">
        <f t="shared" si="2"/>
        <v>12.845849802371541</v>
      </c>
      <c r="K20" s="5">
        <v>16</v>
      </c>
      <c r="L20" s="14" t="s">
        <v>44</v>
      </c>
      <c r="M20" s="5">
        <v>2.5</v>
      </c>
      <c r="N20" s="5">
        <v>2.5</v>
      </c>
      <c r="O20" s="5">
        <v>2.5</v>
      </c>
      <c r="P20" s="5" t="s">
        <v>18</v>
      </c>
      <c r="Q20" s="15" t="s">
        <v>269</v>
      </c>
      <c r="R20" s="4" t="s">
        <v>504</v>
      </c>
      <c r="S20" s="3"/>
    </row>
    <row r="21" spans="1:19" x14ac:dyDescent="0.3">
      <c r="A21" s="13" t="s">
        <v>537</v>
      </c>
      <c r="B21" s="19" t="s">
        <v>21</v>
      </c>
      <c r="C21" s="25" t="s">
        <v>347</v>
      </c>
      <c r="D21" s="18">
        <v>1</v>
      </c>
      <c r="E21" s="21">
        <v>2</v>
      </c>
      <c r="F21" s="5">
        <f t="shared" si="0"/>
        <v>220</v>
      </c>
      <c r="G21" s="21">
        <v>1300</v>
      </c>
      <c r="H21" s="5">
        <f t="shared" si="1"/>
        <v>2600</v>
      </c>
      <c r="I21" s="13">
        <v>1</v>
      </c>
      <c r="J21" s="17">
        <f t="shared" si="2"/>
        <v>12.845849802371541</v>
      </c>
      <c r="K21" s="5">
        <v>16</v>
      </c>
      <c r="L21" s="14" t="s">
        <v>44</v>
      </c>
      <c r="M21" s="5">
        <v>2.5</v>
      </c>
      <c r="N21" s="5">
        <v>2.5</v>
      </c>
      <c r="O21" s="5">
        <v>2.5</v>
      </c>
      <c r="P21" s="5" t="s">
        <v>19</v>
      </c>
      <c r="Q21" s="15" t="s">
        <v>269</v>
      </c>
      <c r="R21" s="4" t="s">
        <v>505</v>
      </c>
      <c r="S21" s="3"/>
    </row>
    <row r="22" spans="1:19" x14ac:dyDescent="0.3">
      <c r="A22" s="13" t="s">
        <v>538</v>
      </c>
      <c r="B22" s="19" t="s">
        <v>21</v>
      </c>
      <c r="C22" s="25" t="s">
        <v>348</v>
      </c>
      <c r="D22" s="18">
        <v>1</v>
      </c>
      <c r="E22" s="21">
        <v>2</v>
      </c>
      <c r="F22" s="5">
        <f t="shared" si="0"/>
        <v>220</v>
      </c>
      <c r="G22" s="21">
        <v>1300</v>
      </c>
      <c r="H22" s="5">
        <f t="shared" si="1"/>
        <v>2600</v>
      </c>
      <c r="I22" s="13">
        <v>1</v>
      </c>
      <c r="J22" s="17">
        <f t="shared" si="2"/>
        <v>12.845849802371541</v>
      </c>
      <c r="K22" s="5">
        <v>16</v>
      </c>
      <c r="L22" s="14" t="s">
        <v>44</v>
      </c>
      <c r="M22" s="5">
        <v>2.5</v>
      </c>
      <c r="N22" s="5">
        <v>2.5</v>
      </c>
      <c r="O22" s="5">
        <v>2.5</v>
      </c>
      <c r="P22" s="5" t="s">
        <v>20</v>
      </c>
      <c r="Q22" s="15" t="s">
        <v>269</v>
      </c>
      <c r="R22" s="4" t="s">
        <v>506</v>
      </c>
      <c r="S22" s="3"/>
    </row>
    <row r="23" spans="1:19" x14ac:dyDescent="0.3">
      <c r="A23" s="13" t="s">
        <v>539</v>
      </c>
      <c r="B23" s="19" t="s">
        <v>21</v>
      </c>
      <c r="C23" s="25" t="s">
        <v>507</v>
      </c>
      <c r="D23" s="18">
        <v>1</v>
      </c>
      <c r="E23" s="21">
        <v>2</v>
      </c>
      <c r="F23" s="5">
        <f t="shared" si="0"/>
        <v>220</v>
      </c>
      <c r="G23" s="21">
        <v>1300</v>
      </c>
      <c r="H23" s="5">
        <f t="shared" si="1"/>
        <v>2600</v>
      </c>
      <c r="I23" s="13">
        <v>1</v>
      </c>
      <c r="J23" s="17">
        <f t="shared" si="2"/>
        <v>12.845849802371541</v>
      </c>
      <c r="K23" s="5">
        <v>16</v>
      </c>
      <c r="L23" s="14" t="s">
        <v>44</v>
      </c>
      <c r="M23" s="5">
        <v>2.5</v>
      </c>
      <c r="N23" s="5">
        <v>2.5</v>
      </c>
      <c r="O23" s="5">
        <v>2.5</v>
      </c>
      <c r="P23" s="5" t="s">
        <v>18</v>
      </c>
      <c r="Q23" s="15" t="s">
        <v>269</v>
      </c>
      <c r="R23" s="4" t="s">
        <v>508</v>
      </c>
      <c r="S23" s="3"/>
    </row>
    <row r="24" spans="1:19" x14ac:dyDescent="0.3">
      <c r="A24" s="13" t="s">
        <v>540</v>
      </c>
      <c r="B24" s="19" t="s">
        <v>21</v>
      </c>
      <c r="C24" s="25" t="s">
        <v>509</v>
      </c>
      <c r="D24" s="18">
        <v>1</v>
      </c>
      <c r="E24" s="21">
        <v>2</v>
      </c>
      <c r="F24" s="5">
        <f t="shared" si="0"/>
        <v>220</v>
      </c>
      <c r="G24" s="21">
        <v>1300</v>
      </c>
      <c r="H24" s="5">
        <f t="shared" si="1"/>
        <v>2600</v>
      </c>
      <c r="I24" s="13">
        <v>1</v>
      </c>
      <c r="J24" s="17">
        <f t="shared" si="2"/>
        <v>12.845849802371541</v>
      </c>
      <c r="K24" s="5">
        <v>16</v>
      </c>
      <c r="L24" s="14" t="s">
        <v>44</v>
      </c>
      <c r="M24" s="5">
        <v>2.5</v>
      </c>
      <c r="N24" s="5">
        <v>2.5</v>
      </c>
      <c r="O24" s="5">
        <v>2.5</v>
      </c>
      <c r="P24" s="5" t="s">
        <v>19</v>
      </c>
      <c r="Q24" s="15" t="s">
        <v>269</v>
      </c>
      <c r="R24" s="4" t="s">
        <v>510</v>
      </c>
      <c r="S24" s="3"/>
    </row>
    <row r="25" spans="1:19" x14ac:dyDescent="0.3">
      <c r="A25" s="13" t="s">
        <v>541</v>
      </c>
      <c r="B25" s="19" t="s">
        <v>21</v>
      </c>
      <c r="C25" s="25" t="s">
        <v>511</v>
      </c>
      <c r="D25" s="18">
        <v>1</v>
      </c>
      <c r="E25" s="21">
        <v>2</v>
      </c>
      <c r="F25" s="5">
        <f t="shared" si="0"/>
        <v>220</v>
      </c>
      <c r="G25" s="21">
        <v>1300</v>
      </c>
      <c r="H25" s="5">
        <f t="shared" si="1"/>
        <v>2600</v>
      </c>
      <c r="I25" s="13">
        <v>1</v>
      </c>
      <c r="J25" s="17">
        <f t="shared" si="2"/>
        <v>12.845849802371541</v>
      </c>
      <c r="K25" s="5">
        <v>16</v>
      </c>
      <c r="L25" s="14" t="s">
        <v>44</v>
      </c>
      <c r="M25" s="5">
        <v>2.5</v>
      </c>
      <c r="N25" s="5">
        <v>2.5</v>
      </c>
      <c r="O25" s="5">
        <v>2.5</v>
      </c>
      <c r="P25" s="5" t="s">
        <v>20</v>
      </c>
      <c r="Q25" s="15" t="s">
        <v>269</v>
      </c>
      <c r="R25" s="4" t="s">
        <v>512</v>
      </c>
      <c r="S25" s="3"/>
    </row>
    <row r="26" spans="1:19" x14ac:dyDescent="0.3">
      <c r="A26" s="13" t="s">
        <v>542</v>
      </c>
      <c r="B26" s="19" t="s">
        <v>21</v>
      </c>
      <c r="C26" s="25" t="s">
        <v>349</v>
      </c>
      <c r="D26" s="18">
        <v>1</v>
      </c>
      <c r="E26" s="21">
        <v>2</v>
      </c>
      <c r="F26" s="5">
        <f t="shared" si="0"/>
        <v>220</v>
      </c>
      <c r="G26" s="21">
        <v>1300</v>
      </c>
      <c r="H26" s="5">
        <f t="shared" si="1"/>
        <v>2600</v>
      </c>
      <c r="I26" s="13">
        <v>1</v>
      </c>
      <c r="J26" s="17">
        <f t="shared" si="2"/>
        <v>12.845849802371541</v>
      </c>
      <c r="K26" s="5">
        <v>16</v>
      </c>
      <c r="L26" s="14" t="s">
        <v>44</v>
      </c>
      <c r="M26" s="5">
        <v>2.5</v>
      </c>
      <c r="N26" s="5">
        <v>2.5</v>
      </c>
      <c r="O26" s="5">
        <v>2.5</v>
      </c>
      <c r="P26" s="5" t="s">
        <v>18</v>
      </c>
      <c r="Q26" s="15" t="s">
        <v>269</v>
      </c>
      <c r="R26" s="4" t="s">
        <v>513</v>
      </c>
      <c r="S26" s="3"/>
    </row>
    <row r="27" spans="1:19" x14ac:dyDescent="0.3">
      <c r="A27" s="13" t="s">
        <v>543</v>
      </c>
      <c r="B27" s="19" t="s">
        <v>21</v>
      </c>
      <c r="C27" s="25" t="s">
        <v>350</v>
      </c>
      <c r="D27" s="18">
        <v>1</v>
      </c>
      <c r="E27" s="21">
        <v>2</v>
      </c>
      <c r="F27" s="5">
        <f t="shared" si="0"/>
        <v>220</v>
      </c>
      <c r="G27" s="21">
        <v>1300</v>
      </c>
      <c r="H27" s="5">
        <f t="shared" si="1"/>
        <v>2600</v>
      </c>
      <c r="I27" s="13">
        <v>1</v>
      </c>
      <c r="J27" s="17">
        <f t="shared" si="2"/>
        <v>12.845849802371541</v>
      </c>
      <c r="K27" s="5">
        <v>16</v>
      </c>
      <c r="L27" s="14" t="s">
        <v>44</v>
      </c>
      <c r="M27" s="5">
        <v>2.5</v>
      </c>
      <c r="N27" s="5">
        <v>2.5</v>
      </c>
      <c r="O27" s="5">
        <v>2.5</v>
      </c>
      <c r="P27" s="5" t="s">
        <v>19</v>
      </c>
      <c r="Q27" s="15" t="s">
        <v>269</v>
      </c>
      <c r="R27" s="4" t="s">
        <v>514</v>
      </c>
      <c r="S27" s="3"/>
    </row>
    <row r="28" spans="1:19" x14ac:dyDescent="0.3">
      <c r="A28" s="13" t="s">
        <v>544</v>
      </c>
      <c r="B28" s="19" t="s">
        <v>21</v>
      </c>
      <c r="C28" s="25" t="s">
        <v>515</v>
      </c>
      <c r="D28" s="18">
        <v>1</v>
      </c>
      <c r="E28" s="21">
        <v>2</v>
      </c>
      <c r="F28" s="5">
        <f t="shared" si="0"/>
        <v>220</v>
      </c>
      <c r="G28" s="21">
        <v>1300</v>
      </c>
      <c r="H28" s="5">
        <f t="shared" si="1"/>
        <v>2600</v>
      </c>
      <c r="I28" s="13">
        <v>1</v>
      </c>
      <c r="J28" s="17">
        <f t="shared" si="2"/>
        <v>12.845849802371541</v>
      </c>
      <c r="K28" s="5">
        <v>16</v>
      </c>
      <c r="L28" s="14" t="s">
        <v>44</v>
      </c>
      <c r="M28" s="5">
        <v>2.5</v>
      </c>
      <c r="N28" s="5">
        <v>2.5</v>
      </c>
      <c r="O28" s="5">
        <v>2.5</v>
      </c>
      <c r="P28" s="5" t="s">
        <v>20</v>
      </c>
      <c r="Q28" s="15" t="s">
        <v>269</v>
      </c>
      <c r="R28" s="4" t="s">
        <v>516</v>
      </c>
      <c r="S28" s="3"/>
    </row>
    <row r="29" spans="1:19" x14ac:dyDescent="0.3">
      <c r="A29" s="13" t="s">
        <v>545</v>
      </c>
      <c r="B29" s="19" t="s">
        <v>21</v>
      </c>
      <c r="C29" s="25" t="s">
        <v>517</v>
      </c>
      <c r="D29" s="18">
        <v>1</v>
      </c>
      <c r="E29" s="21">
        <v>2</v>
      </c>
      <c r="F29" s="5">
        <f t="shared" si="0"/>
        <v>220</v>
      </c>
      <c r="G29" s="21">
        <v>1300</v>
      </c>
      <c r="H29" s="5">
        <f t="shared" si="1"/>
        <v>2600</v>
      </c>
      <c r="I29" s="13">
        <v>1</v>
      </c>
      <c r="J29" s="17">
        <f t="shared" si="2"/>
        <v>12.845849802371541</v>
      </c>
      <c r="K29" s="5">
        <v>16</v>
      </c>
      <c r="L29" s="14" t="s">
        <v>44</v>
      </c>
      <c r="M29" s="5">
        <v>2.5</v>
      </c>
      <c r="N29" s="5">
        <v>2.5</v>
      </c>
      <c r="O29" s="5">
        <v>2.5</v>
      </c>
      <c r="P29" s="5" t="s">
        <v>18</v>
      </c>
      <c r="Q29" s="15" t="s">
        <v>269</v>
      </c>
      <c r="R29" s="4" t="s">
        <v>518</v>
      </c>
      <c r="S29" s="3"/>
    </row>
    <row r="30" spans="1:19" x14ac:dyDescent="0.3">
      <c r="A30" s="13" t="s">
        <v>546</v>
      </c>
      <c r="B30" s="19" t="s">
        <v>21</v>
      </c>
      <c r="C30" s="25" t="s">
        <v>519</v>
      </c>
      <c r="D30" s="18">
        <v>1</v>
      </c>
      <c r="E30" s="21">
        <v>2</v>
      </c>
      <c r="F30" s="5">
        <f t="shared" si="0"/>
        <v>220</v>
      </c>
      <c r="G30" s="21">
        <v>1300</v>
      </c>
      <c r="H30" s="5">
        <f t="shared" si="1"/>
        <v>2600</v>
      </c>
      <c r="I30" s="13">
        <v>1</v>
      </c>
      <c r="J30" s="17">
        <f t="shared" si="2"/>
        <v>12.845849802371541</v>
      </c>
      <c r="K30" s="5">
        <v>16</v>
      </c>
      <c r="L30" s="14" t="s">
        <v>44</v>
      </c>
      <c r="M30" s="5">
        <v>2.5</v>
      </c>
      <c r="N30" s="5">
        <v>2.5</v>
      </c>
      <c r="O30" s="5">
        <v>2.5</v>
      </c>
      <c r="P30" s="5" t="s">
        <v>19</v>
      </c>
      <c r="Q30" s="15" t="s">
        <v>269</v>
      </c>
      <c r="R30" s="4" t="s">
        <v>520</v>
      </c>
      <c r="S30" s="3"/>
    </row>
    <row r="31" spans="1:19" x14ac:dyDescent="0.3">
      <c r="A31" s="13" t="s">
        <v>547</v>
      </c>
      <c r="B31" s="19" t="s">
        <v>21</v>
      </c>
      <c r="C31" s="25" t="s">
        <v>521</v>
      </c>
      <c r="D31" s="18">
        <v>1</v>
      </c>
      <c r="E31" s="21">
        <v>2</v>
      </c>
      <c r="F31" s="5">
        <f t="shared" si="0"/>
        <v>220</v>
      </c>
      <c r="G31" s="21">
        <v>1300</v>
      </c>
      <c r="H31" s="5">
        <f t="shared" si="1"/>
        <v>2600</v>
      </c>
      <c r="I31" s="13">
        <v>1</v>
      </c>
      <c r="J31" s="17">
        <f t="shared" si="2"/>
        <v>12.845849802371541</v>
      </c>
      <c r="K31" s="5">
        <v>16</v>
      </c>
      <c r="L31" s="14" t="s">
        <v>44</v>
      </c>
      <c r="M31" s="5">
        <v>2.5</v>
      </c>
      <c r="N31" s="5">
        <v>2.5</v>
      </c>
      <c r="O31" s="5">
        <v>2.5</v>
      </c>
      <c r="P31" s="5" t="s">
        <v>20</v>
      </c>
      <c r="Q31" s="15" t="s">
        <v>269</v>
      </c>
      <c r="R31" s="4" t="s">
        <v>522</v>
      </c>
      <c r="S31" s="3"/>
    </row>
    <row r="32" spans="1:19" x14ac:dyDescent="0.3">
      <c r="A32" s="13" t="s">
        <v>548</v>
      </c>
      <c r="B32" s="32" t="s">
        <v>21</v>
      </c>
      <c r="C32" s="25" t="s">
        <v>523</v>
      </c>
      <c r="D32" s="50">
        <v>1</v>
      </c>
      <c r="E32" s="52">
        <v>1</v>
      </c>
      <c r="F32" s="13">
        <f t="shared" si="0"/>
        <v>220</v>
      </c>
      <c r="G32" s="52">
        <v>2000</v>
      </c>
      <c r="H32" s="13">
        <f t="shared" si="1"/>
        <v>2000</v>
      </c>
      <c r="I32" s="13">
        <v>1</v>
      </c>
      <c r="J32" s="17">
        <f t="shared" si="2"/>
        <v>9.8814229249011856</v>
      </c>
      <c r="K32" s="13">
        <v>16</v>
      </c>
      <c r="L32" s="14" t="s">
        <v>44</v>
      </c>
      <c r="M32" s="13">
        <v>2.5</v>
      </c>
      <c r="N32" s="13">
        <v>2.5</v>
      </c>
      <c r="O32" s="13">
        <v>2.5</v>
      </c>
      <c r="P32" s="5" t="s">
        <v>18</v>
      </c>
      <c r="Q32" s="15" t="s">
        <v>269</v>
      </c>
      <c r="R32" s="4"/>
    </row>
    <row r="33" spans="1:18" x14ac:dyDescent="0.3">
      <c r="A33" s="13" t="s">
        <v>549</v>
      </c>
      <c r="B33" s="32" t="s">
        <v>21</v>
      </c>
      <c r="C33" s="25" t="s">
        <v>523</v>
      </c>
      <c r="D33" s="50">
        <v>1</v>
      </c>
      <c r="E33" s="52">
        <v>1</v>
      </c>
      <c r="F33" s="13">
        <f t="shared" si="0"/>
        <v>220</v>
      </c>
      <c r="G33" s="52">
        <v>2000</v>
      </c>
      <c r="H33" s="13">
        <f t="shared" si="1"/>
        <v>2000</v>
      </c>
      <c r="I33" s="13">
        <v>1</v>
      </c>
      <c r="J33" s="17">
        <f t="shared" si="2"/>
        <v>9.8814229249011856</v>
      </c>
      <c r="K33" s="13">
        <v>16</v>
      </c>
      <c r="L33" s="14" t="s">
        <v>44</v>
      </c>
      <c r="M33" s="13">
        <v>2.5</v>
      </c>
      <c r="N33" s="13">
        <v>2.5</v>
      </c>
      <c r="O33" s="13">
        <v>2.5</v>
      </c>
      <c r="P33" s="5" t="s">
        <v>19</v>
      </c>
      <c r="Q33" s="15" t="s">
        <v>269</v>
      </c>
      <c r="R33" s="4"/>
    </row>
    <row r="34" spans="1:18" x14ac:dyDescent="0.3">
      <c r="A34" s="13" t="s">
        <v>550</v>
      </c>
      <c r="B34" s="15" t="s">
        <v>49</v>
      </c>
      <c r="C34" s="15" t="s">
        <v>49</v>
      </c>
      <c r="D34" s="13">
        <v>1</v>
      </c>
      <c r="E34" s="13">
        <v>1</v>
      </c>
      <c r="F34" s="13">
        <f t="shared" ref="F34:F35" si="5">IF(D34=1,220,380)</f>
        <v>220</v>
      </c>
      <c r="G34" s="13">
        <v>1000</v>
      </c>
      <c r="H34" s="13">
        <f t="shared" ref="H34:H35" si="6">E34*G34</f>
        <v>1000</v>
      </c>
      <c r="I34" s="13">
        <v>1</v>
      </c>
      <c r="J34" s="17">
        <f t="shared" ref="J34:J35" si="7">I34*H34/(0.92*F34*IF(D34=1,1,1.73))</f>
        <v>4.9407114624505928</v>
      </c>
      <c r="K34" s="14">
        <v>16</v>
      </c>
      <c r="L34" s="14" t="s">
        <v>132</v>
      </c>
      <c r="M34" s="13">
        <v>2.5</v>
      </c>
      <c r="N34" s="13">
        <v>2.5</v>
      </c>
      <c r="O34" s="13">
        <v>2.5</v>
      </c>
      <c r="P34" s="5" t="s">
        <v>20</v>
      </c>
      <c r="Q34" s="15" t="s">
        <v>269</v>
      </c>
      <c r="R34" s="3"/>
    </row>
    <row r="35" spans="1:18" x14ac:dyDescent="0.3">
      <c r="A35" s="13" t="s">
        <v>551</v>
      </c>
      <c r="B35" s="15" t="s">
        <v>49</v>
      </c>
      <c r="C35" s="15" t="s">
        <v>49</v>
      </c>
      <c r="D35" s="13">
        <v>1</v>
      </c>
      <c r="E35" s="13">
        <v>1</v>
      </c>
      <c r="F35" s="13">
        <f t="shared" si="5"/>
        <v>220</v>
      </c>
      <c r="G35" s="13">
        <v>1000</v>
      </c>
      <c r="H35" s="13">
        <f t="shared" si="6"/>
        <v>1000</v>
      </c>
      <c r="I35" s="13">
        <v>1</v>
      </c>
      <c r="J35" s="17">
        <f t="shared" si="7"/>
        <v>4.9407114624505928</v>
      </c>
      <c r="K35" s="14">
        <v>16</v>
      </c>
      <c r="L35" s="14" t="s">
        <v>132</v>
      </c>
      <c r="M35" s="13">
        <v>2.5</v>
      </c>
      <c r="N35" s="13">
        <v>2.5</v>
      </c>
      <c r="O35" s="13">
        <v>2.5</v>
      </c>
      <c r="P35" s="5" t="s">
        <v>18</v>
      </c>
      <c r="Q35" s="15" t="s">
        <v>269</v>
      </c>
      <c r="R35" s="3"/>
    </row>
    <row r="36" spans="1:18" x14ac:dyDescent="0.3">
      <c r="A36" s="13" t="s">
        <v>552</v>
      </c>
      <c r="B36" s="15" t="s">
        <v>49</v>
      </c>
      <c r="C36" s="15" t="s">
        <v>49</v>
      </c>
      <c r="D36" s="13">
        <v>1</v>
      </c>
      <c r="E36" s="13">
        <v>1</v>
      </c>
      <c r="F36" s="13">
        <f t="shared" ref="F36:F37" si="8">IF(D36=1,220,380)</f>
        <v>220</v>
      </c>
      <c r="G36" s="13">
        <v>1001</v>
      </c>
      <c r="H36" s="13">
        <v>1000</v>
      </c>
      <c r="I36" s="13">
        <v>1</v>
      </c>
      <c r="J36" s="17">
        <f t="shared" ref="J36:J37" si="9">I36*H36/(0.92*F36*IF(D36=1,1,1.73))</f>
        <v>4.9407114624505928</v>
      </c>
      <c r="K36" s="14">
        <v>16</v>
      </c>
      <c r="L36" s="14" t="s">
        <v>132</v>
      </c>
      <c r="M36" s="13">
        <v>2.5</v>
      </c>
      <c r="N36" s="13">
        <v>2.5</v>
      </c>
      <c r="O36" s="13">
        <v>2.5</v>
      </c>
      <c r="P36" s="5" t="s">
        <v>19</v>
      </c>
      <c r="Q36" s="15" t="s">
        <v>269</v>
      </c>
      <c r="R36" s="3"/>
    </row>
    <row r="37" spans="1:18" x14ac:dyDescent="0.3">
      <c r="A37" s="13" t="s">
        <v>553</v>
      </c>
      <c r="B37" s="15" t="s">
        <v>49</v>
      </c>
      <c r="C37" s="15" t="s">
        <v>49</v>
      </c>
      <c r="D37" s="13">
        <v>1</v>
      </c>
      <c r="E37" s="13">
        <v>1</v>
      </c>
      <c r="F37" s="13">
        <f t="shared" si="8"/>
        <v>220</v>
      </c>
      <c r="G37" s="13">
        <v>1002</v>
      </c>
      <c r="H37" s="13">
        <v>1000</v>
      </c>
      <c r="I37" s="13">
        <v>1</v>
      </c>
      <c r="J37" s="17">
        <f t="shared" si="9"/>
        <v>4.9407114624505928</v>
      </c>
      <c r="K37" s="14">
        <v>16</v>
      </c>
      <c r="L37" s="14" t="s">
        <v>132</v>
      </c>
      <c r="M37" s="13">
        <v>2.5</v>
      </c>
      <c r="N37" s="13">
        <v>2.5</v>
      </c>
      <c r="O37" s="13">
        <v>2.5</v>
      </c>
      <c r="P37" s="5" t="s">
        <v>20</v>
      </c>
      <c r="Q37" s="15" t="s">
        <v>269</v>
      </c>
      <c r="R37" s="3"/>
    </row>
    <row r="38" spans="1:18" x14ac:dyDescent="0.3">
      <c r="A38" s="1"/>
      <c r="D38" s="1"/>
      <c r="E38" s="1"/>
      <c r="F38" s="1"/>
      <c r="G38" s="1"/>
      <c r="H38" s="1"/>
      <c r="I38" s="4"/>
      <c r="J38" s="64"/>
      <c r="K38" s="70"/>
      <c r="L38" s="70"/>
      <c r="M38" s="1"/>
      <c r="N38" s="1"/>
      <c r="O38" s="1"/>
      <c r="P38" s="1"/>
      <c r="Q38" s="3"/>
      <c r="R38" s="3"/>
    </row>
    <row r="39" spans="1:18" x14ac:dyDescent="0.3">
      <c r="A39" s="1"/>
      <c r="D39" s="1"/>
      <c r="E39" s="1"/>
      <c r="F39" s="1"/>
      <c r="G39" s="1"/>
      <c r="H39" s="1"/>
      <c r="I39"/>
      <c r="J39" s="64"/>
      <c r="K39" s="70"/>
      <c r="L39" s="70"/>
      <c r="M39" s="1"/>
      <c r="N39" s="1"/>
      <c r="O39" s="1"/>
      <c r="P39" s="1"/>
      <c r="Q39" s="3"/>
      <c r="R39" s="3"/>
    </row>
    <row r="40" spans="1:18" x14ac:dyDescent="0.3">
      <c r="I40"/>
    </row>
    <row r="41" spans="1:18" ht="28.8" x14ac:dyDescent="0.3">
      <c r="B41" s="10" t="s">
        <v>2</v>
      </c>
      <c r="C41" s="10" t="s">
        <v>3</v>
      </c>
      <c r="D41" s="10" t="s">
        <v>4</v>
      </c>
      <c r="E41" s="10" t="s">
        <v>5</v>
      </c>
      <c r="F41" s="10" t="s">
        <v>6</v>
      </c>
      <c r="G41" s="10" t="s">
        <v>22</v>
      </c>
      <c r="H41" s="10" t="s">
        <v>8</v>
      </c>
      <c r="I41"/>
      <c r="J41" s="10" t="s">
        <v>9</v>
      </c>
      <c r="K41" s="11" t="s">
        <v>10</v>
      </c>
      <c r="L41" s="10"/>
      <c r="M41" s="10" t="s">
        <v>11</v>
      </c>
      <c r="N41" s="10" t="s">
        <v>12</v>
      </c>
      <c r="O41" s="10" t="s">
        <v>13</v>
      </c>
    </row>
    <row r="42" spans="1:18" x14ac:dyDescent="0.3">
      <c r="B42" s="6"/>
      <c r="C42" s="6" t="s">
        <v>23</v>
      </c>
      <c r="D42" s="5">
        <v>3</v>
      </c>
      <c r="E42" s="5">
        <v>1</v>
      </c>
      <c r="F42" s="5">
        <v>380</v>
      </c>
      <c r="G42" s="5">
        <v>1</v>
      </c>
      <c r="H42" s="5">
        <f>SUM(H8:H37)</f>
        <v>70400</v>
      </c>
      <c r="I42"/>
      <c r="J42" s="7">
        <f>H42*G42/(F42*1.73)/0.92</f>
        <v>116.40057671194826</v>
      </c>
      <c r="K42" s="14">
        <v>125</v>
      </c>
      <c r="L42" s="14"/>
      <c r="M42" s="14">
        <v>35</v>
      </c>
      <c r="N42" s="14">
        <v>35</v>
      </c>
      <c r="O42" s="14">
        <v>35</v>
      </c>
    </row>
    <row r="43" spans="1:18" x14ac:dyDescent="0.3">
      <c r="I43"/>
    </row>
    <row r="44" spans="1:18" x14ac:dyDescent="0.3">
      <c r="I44"/>
    </row>
    <row r="45" spans="1:18" x14ac:dyDescent="0.3">
      <c r="I45"/>
    </row>
    <row r="46" spans="1:18" x14ac:dyDescent="0.3">
      <c r="I46"/>
    </row>
    <row r="47" spans="1:18" x14ac:dyDescent="0.3">
      <c r="I47"/>
    </row>
    <row r="48" spans="1:18" x14ac:dyDescent="0.3">
      <c r="I48"/>
    </row>
    <row r="49" spans="9:9" x14ac:dyDescent="0.3">
      <c r="I49"/>
    </row>
    <row r="50" spans="9:9" x14ac:dyDescent="0.3">
      <c r="I50"/>
    </row>
    <row r="51" spans="9:9" x14ac:dyDescent="0.3">
      <c r="I51"/>
    </row>
    <row r="52" spans="9:9" x14ac:dyDescent="0.3">
      <c r="I52"/>
    </row>
    <row r="53" spans="9:9" x14ac:dyDescent="0.3">
      <c r="I53"/>
    </row>
    <row r="54" spans="9:9" x14ac:dyDescent="0.3">
      <c r="I54"/>
    </row>
    <row r="55" spans="9:9" x14ac:dyDescent="0.3">
      <c r="I55"/>
    </row>
    <row r="56" spans="9:9" x14ac:dyDescent="0.3">
      <c r="I56"/>
    </row>
    <row r="57" spans="9:9" x14ac:dyDescent="0.3">
      <c r="I57"/>
    </row>
    <row r="58" spans="9:9" x14ac:dyDescent="0.3">
      <c r="I58"/>
    </row>
    <row r="59" spans="9:9" x14ac:dyDescent="0.3">
      <c r="I59"/>
    </row>
    <row r="60" spans="9:9" x14ac:dyDescent="0.3">
      <c r="I60"/>
    </row>
    <row r="61" spans="9:9" x14ac:dyDescent="0.3">
      <c r="I61"/>
    </row>
    <row r="62" spans="9:9" x14ac:dyDescent="0.3">
      <c r="I62"/>
    </row>
    <row r="63" spans="9:9" x14ac:dyDescent="0.3">
      <c r="I63"/>
    </row>
    <row r="64" spans="9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  <row r="71" spans="9:9" x14ac:dyDescent="0.3">
      <c r="I71"/>
    </row>
    <row r="72" spans="9:9" x14ac:dyDescent="0.3">
      <c r="I72"/>
    </row>
    <row r="73" spans="9:9" x14ac:dyDescent="0.3">
      <c r="I73"/>
    </row>
    <row r="74" spans="9:9" x14ac:dyDescent="0.3">
      <c r="I74"/>
    </row>
    <row r="75" spans="9:9" x14ac:dyDescent="0.3">
      <c r="I75"/>
    </row>
    <row r="76" spans="9:9" x14ac:dyDescent="0.3">
      <c r="I76"/>
    </row>
    <row r="77" spans="9:9" x14ac:dyDescent="0.3">
      <c r="I77"/>
    </row>
    <row r="78" spans="9:9" x14ac:dyDescent="0.3">
      <c r="I78"/>
    </row>
    <row r="79" spans="9:9" x14ac:dyDescent="0.3">
      <c r="I79"/>
    </row>
    <row r="80" spans="9:9" x14ac:dyDescent="0.3">
      <c r="I80"/>
    </row>
    <row r="81" spans="9:9" x14ac:dyDescent="0.3">
      <c r="I81"/>
    </row>
    <row r="82" spans="9:9" x14ac:dyDescent="0.3">
      <c r="I82"/>
    </row>
    <row r="83" spans="9:9" x14ac:dyDescent="0.3">
      <c r="I83"/>
    </row>
    <row r="84" spans="9:9" x14ac:dyDescent="0.3">
      <c r="I84"/>
    </row>
    <row r="85" spans="9:9" x14ac:dyDescent="0.3">
      <c r="I85"/>
    </row>
    <row r="86" spans="9:9" x14ac:dyDescent="0.3">
      <c r="I86"/>
    </row>
    <row r="87" spans="9:9" x14ac:dyDescent="0.3">
      <c r="I87"/>
    </row>
    <row r="88" spans="9:9" x14ac:dyDescent="0.3">
      <c r="I88"/>
    </row>
    <row r="89" spans="9:9" x14ac:dyDescent="0.3">
      <c r="I89"/>
    </row>
    <row r="90" spans="9:9" x14ac:dyDescent="0.3">
      <c r="I90"/>
    </row>
    <row r="91" spans="9:9" x14ac:dyDescent="0.3">
      <c r="I91"/>
    </row>
    <row r="92" spans="9:9" x14ac:dyDescent="0.3">
      <c r="I92"/>
    </row>
    <row r="93" spans="9:9" x14ac:dyDescent="0.3">
      <c r="I93"/>
    </row>
    <row r="94" spans="9:9" x14ac:dyDescent="0.3">
      <c r="I94"/>
    </row>
    <row r="95" spans="9:9" x14ac:dyDescent="0.3">
      <c r="I95"/>
    </row>
    <row r="96" spans="9:9" x14ac:dyDescent="0.3">
      <c r="I96"/>
    </row>
    <row r="97" spans="9:9" x14ac:dyDescent="0.3">
      <c r="I97"/>
    </row>
    <row r="98" spans="9:9" x14ac:dyDescent="0.3">
      <c r="I98"/>
    </row>
    <row r="99" spans="9:9" x14ac:dyDescent="0.3">
      <c r="I99"/>
    </row>
    <row r="100" spans="9:9" x14ac:dyDescent="0.3">
      <c r="I100"/>
    </row>
    <row r="101" spans="9:9" x14ac:dyDescent="0.3">
      <c r="I101"/>
    </row>
    <row r="102" spans="9:9" x14ac:dyDescent="0.3">
      <c r="I102"/>
    </row>
    <row r="103" spans="9:9" x14ac:dyDescent="0.3">
      <c r="I103" s="4"/>
    </row>
    <row r="104" spans="9:9" x14ac:dyDescent="0.3">
      <c r="I104" s="4"/>
    </row>
    <row r="105" spans="9:9" x14ac:dyDescent="0.3">
      <c r="I105" s="4"/>
    </row>
    <row r="106" spans="9:9" x14ac:dyDescent="0.3">
      <c r="I106" s="4"/>
    </row>
  </sheetData>
  <mergeCells count="3">
    <mergeCell ref="A1:B5"/>
    <mergeCell ref="C1:Q5"/>
    <mergeCell ref="M6:O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A6990-F083-4DC4-9264-9F36F45E47CB}">
  <sheetPr>
    <tabColor theme="9"/>
  </sheetPr>
  <dimension ref="B2:Q14"/>
  <sheetViews>
    <sheetView workbookViewId="0">
      <selection activeCell="B23" sqref="B23"/>
    </sheetView>
  </sheetViews>
  <sheetFormatPr defaultRowHeight="14.4" x14ac:dyDescent="0.3"/>
  <cols>
    <col min="2" max="2" width="12.109375" customWidth="1"/>
    <col min="3" max="3" width="16.33203125" bestFit="1" customWidth="1"/>
    <col min="4" max="4" width="10.44140625" customWidth="1"/>
    <col min="13" max="13" width="11.33203125" customWidth="1"/>
    <col min="17" max="17" width="8.6640625" customWidth="1"/>
  </cols>
  <sheetData>
    <row r="2" spans="2:17" s="89" customFormat="1" ht="57.6" x14ac:dyDescent="0.3">
      <c r="B2" s="89" t="s">
        <v>605</v>
      </c>
      <c r="C2" s="89" t="s">
        <v>606</v>
      </c>
      <c r="D2" s="89" t="s">
        <v>607</v>
      </c>
      <c r="E2" s="89" t="s">
        <v>608</v>
      </c>
      <c r="F2" s="89" t="s">
        <v>609</v>
      </c>
      <c r="G2" s="89" t="s">
        <v>610</v>
      </c>
      <c r="H2" s="89" t="s">
        <v>414</v>
      </c>
      <c r="I2" s="89" t="s">
        <v>611</v>
      </c>
      <c r="J2" s="89" t="s">
        <v>612</v>
      </c>
      <c r="K2" s="89" t="s">
        <v>613</v>
      </c>
      <c r="L2" s="89" t="s">
        <v>614</v>
      </c>
      <c r="M2" s="89" t="s">
        <v>615</v>
      </c>
      <c r="N2" s="89" t="s">
        <v>616</v>
      </c>
      <c r="O2" s="89" t="s">
        <v>619</v>
      </c>
      <c r="P2" s="89" t="s">
        <v>621</v>
      </c>
      <c r="Q2" s="89" t="s">
        <v>620</v>
      </c>
    </row>
    <row r="3" spans="2:17" x14ac:dyDescent="0.3">
      <c r="B3" t="s">
        <v>592</v>
      </c>
      <c r="C3" t="s">
        <v>593</v>
      </c>
      <c r="D3" s="39">
        <f>'QD10-Caixas'!H26</f>
        <v>19150</v>
      </c>
      <c r="E3" s="1">
        <v>380</v>
      </c>
      <c r="F3" s="1">
        <v>1</v>
      </c>
      <c r="G3" s="1">
        <v>0.92</v>
      </c>
      <c r="H3" s="64">
        <f>D3*F3/(SQRT(3)*E3*G3)</f>
        <v>31.625450958184594</v>
      </c>
      <c r="I3" s="1">
        <f>'QD10-Caixas'!K26</f>
        <v>50</v>
      </c>
      <c r="J3" s="1">
        <f>'QD10-Caixas'!M26</f>
        <v>10</v>
      </c>
      <c r="K3" s="1">
        <f>'QD10-Caixas'!N26</f>
        <v>10</v>
      </c>
      <c r="L3" s="1">
        <f>'QD10-Caixas'!O26</f>
        <v>10</v>
      </c>
      <c r="M3" s="1" t="s">
        <v>617</v>
      </c>
      <c r="N3" t="s">
        <v>618</v>
      </c>
      <c r="O3" s="1">
        <v>150</v>
      </c>
      <c r="P3" s="1">
        <v>4</v>
      </c>
      <c r="Q3" s="90">
        <f>(100*SQRT(3)*(1/56)*(O3*H3))/(P3*E3)</f>
        <v>9.6528820262899799</v>
      </c>
    </row>
    <row r="4" spans="2:17" x14ac:dyDescent="0.3">
      <c r="B4" t="s">
        <v>594</v>
      </c>
      <c r="C4" t="s">
        <v>51</v>
      </c>
      <c r="D4" s="1">
        <f>'QD11-Iluminação'!H80</f>
        <v>82965</v>
      </c>
      <c r="E4" s="1">
        <v>380</v>
      </c>
      <c r="F4" s="1">
        <v>1.7</v>
      </c>
      <c r="G4" s="1">
        <v>0.92</v>
      </c>
      <c r="H4" s="64">
        <f t="shared" ref="H4:H8" si="0">D4*F4/(SQRT(3)*E4*G4)</f>
        <v>232.92268490171458</v>
      </c>
      <c r="I4" s="1" t="str">
        <f>'QD11-Iluminação'!L80</f>
        <v>250...320</v>
      </c>
      <c r="J4" s="1" t="str">
        <f>'QD11-Iluminação'!N80</f>
        <v>2*95</v>
      </c>
      <c r="K4" s="1">
        <f>'QD11-Iluminação'!O80</f>
        <v>95</v>
      </c>
      <c r="L4" s="1">
        <f>'QD11-Iluminação'!P80</f>
        <v>95</v>
      </c>
      <c r="M4" s="1" t="s">
        <v>617</v>
      </c>
      <c r="N4" t="s">
        <v>618</v>
      </c>
      <c r="O4" s="1">
        <v>10</v>
      </c>
      <c r="P4" s="1">
        <v>4</v>
      </c>
      <c r="Q4" s="39">
        <f t="shared" ref="Q4:Q8" si="1">(100*SQRT(3)*(1/56)*(O4*H4))/(P4*E4)</f>
        <v>4.739590278255708</v>
      </c>
    </row>
    <row r="5" spans="2:17" x14ac:dyDescent="0.3">
      <c r="B5" t="s">
        <v>595</v>
      </c>
      <c r="C5" t="s">
        <v>25</v>
      </c>
      <c r="D5" s="1">
        <f>'QD12-Padaria'!H64</f>
        <v>124121</v>
      </c>
      <c r="E5" s="1">
        <v>380</v>
      </c>
      <c r="F5" s="1">
        <f>'QD12-Padaria'!G64</f>
        <v>0.7</v>
      </c>
      <c r="G5" s="1">
        <v>0.92</v>
      </c>
      <c r="H5" s="64">
        <f t="shared" si="0"/>
        <v>143.48657017580055</v>
      </c>
      <c r="I5" s="1">
        <f>'QD12-Padaria'!K64</f>
        <v>200</v>
      </c>
      <c r="J5" s="1">
        <f>'QD12-Padaria'!M64</f>
        <v>70</v>
      </c>
      <c r="K5" s="1">
        <f>'QD12-Padaria'!N64</f>
        <v>50</v>
      </c>
      <c r="L5" s="1">
        <f>'QD12-Padaria'!O64</f>
        <v>50</v>
      </c>
      <c r="M5" s="1" t="s">
        <v>617</v>
      </c>
      <c r="N5" t="s">
        <v>618</v>
      </c>
      <c r="O5" s="1">
        <v>160</v>
      </c>
      <c r="P5" s="1">
        <v>4</v>
      </c>
      <c r="Q5" s="39">
        <f>(100*SQRT(3)*(1/56)*(O5*H5))/(P5*E5)</f>
        <v>46.715419125617238</v>
      </c>
    </row>
    <row r="6" spans="2:17" x14ac:dyDescent="0.3">
      <c r="B6" t="s">
        <v>596</v>
      </c>
      <c r="C6" t="s">
        <v>24</v>
      </c>
      <c r="D6" s="1">
        <f>'QD13-Açougue'!H35</f>
        <v>30920</v>
      </c>
      <c r="E6" s="1">
        <v>380</v>
      </c>
      <c r="F6" s="1">
        <f>'QD13-Açougue'!G35</f>
        <v>1</v>
      </c>
      <c r="G6" s="1">
        <v>0.92</v>
      </c>
      <c r="H6" s="64">
        <f t="shared" si="0"/>
        <v>51.063130215512665</v>
      </c>
      <c r="I6" s="1">
        <f>'QD13-Açougue'!K35</f>
        <v>80</v>
      </c>
      <c r="J6" s="1">
        <f>'QD13-Açougue'!M35</f>
        <v>35</v>
      </c>
      <c r="K6" s="1">
        <f>'QD13-Açougue'!N35</f>
        <v>35</v>
      </c>
      <c r="L6" s="1">
        <f>'QD13-Açougue'!O35</f>
        <v>35</v>
      </c>
      <c r="M6" s="1" t="s">
        <v>617</v>
      </c>
      <c r="N6" t="s">
        <v>618</v>
      </c>
      <c r="O6" s="1">
        <v>90</v>
      </c>
      <c r="P6" s="1">
        <v>4</v>
      </c>
      <c r="Q6" s="39">
        <f t="shared" si="1"/>
        <v>9.35144999225753</v>
      </c>
    </row>
    <row r="7" spans="2:17" x14ac:dyDescent="0.3">
      <c r="B7" t="s">
        <v>597</v>
      </c>
      <c r="C7" t="s">
        <v>622</v>
      </c>
      <c r="D7" s="1">
        <f>'QD14-Sistema Preventivo'!H19</f>
        <v>5550</v>
      </c>
      <c r="E7" s="1">
        <v>380</v>
      </c>
      <c r="F7" s="1">
        <f>'QD14-Sistema Preventivo'!G19</f>
        <v>0.7</v>
      </c>
      <c r="G7" s="1">
        <v>0.92</v>
      </c>
      <c r="H7" s="64">
        <f t="shared" si="0"/>
        <v>6.4159204685403202</v>
      </c>
      <c r="I7" s="1">
        <f>'QD14-Sistema Preventivo'!J19</f>
        <v>40</v>
      </c>
      <c r="J7" s="1">
        <f>'QD14-Sistema Preventivo'!K19</f>
        <v>10</v>
      </c>
      <c r="K7" s="1">
        <f>'QD14-Sistema Preventivo'!L19</f>
        <v>10</v>
      </c>
      <c r="L7" s="1">
        <f>'QD14-Sistema Preventivo'!M19</f>
        <v>10</v>
      </c>
      <c r="M7" s="1" t="s">
        <v>617</v>
      </c>
      <c r="N7" t="s">
        <v>618</v>
      </c>
      <c r="O7" s="1">
        <v>10</v>
      </c>
      <c r="P7" s="1">
        <v>4</v>
      </c>
      <c r="Q7" s="39">
        <f t="shared" si="1"/>
        <v>0.13055333915452241</v>
      </c>
    </row>
    <row r="8" spans="2:17" x14ac:dyDescent="0.3">
      <c r="B8" t="s">
        <v>598</v>
      </c>
      <c r="C8" t="s">
        <v>602</v>
      </c>
      <c r="D8" s="1">
        <f>'QD15-Ilhas de Frios'!H42</f>
        <v>70400</v>
      </c>
      <c r="E8" s="1">
        <v>380</v>
      </c>
      <c r="F8" s="1">
        <f>'QD15-Ilhas de Frios'!G42</f>
        <v>1</v>
      </c>
      <c r="G8" s="1">
        <v>0.92</v>
      </c>
      <c r="H8" s="64">
        <f t="shared" si="0"/>
        <v>116.26275443635484</v>
      </c>
      <c r="I8" s="1">
        <f>'QD15-Ilhas de Frios'!K42</f>
        <v>125</v>
      </c>
      <c r="J8" s="1">
        <f>'QD15-Ilhas de Frios'!M42</f>
        <v>35</v>
      </c>
      <c r="K8" s="1">
        <f>'QD15-Ilhas de Frios'!N42</f>
        <v>35</v>
      </c>
      <c r="L8" s="1">
        <f>'QD15-Ilhas de Frios'!O42</f>
        <v>35</v>
      </c>
      <c r="M8" s="1" t="s">
        <v>617</v>
      </c>
      <c r="N8" t="s">
        <v>618</v>
      </c>
      <c r="O8" s="1">
        <v>90</v>
      </c>
      <c r="P8" s="1">
        <v>4</v>
      </c>
      <c r="Q8" s="39">
        <f t="shared" si="1"/>
        <v>21.291787821957637</v>
      </c>
    </row>
    <row r="9" spans="2:17" x14ac:dyDescent="0.3">
      <c r="B9" t="s">
        <v>601</v>
      </c>
      <c r="C9" t="s">
        <v>601</v>
      </c>
      <c r="D9" s="1" t="s">
        <v>33</v>
      </c>
      <c r="E9" s="1">
        <v>380</v>
      </c>
      <c r="F9" s="1" t="s">
        <v>33</v>
      </c>
      <c r="G9" s="1">
        <v>0.92</v>
      </c>
      <c r="H9" s="64" t="s">
        <v>33</v>
      </c>
      <c r="I9" s="1" t="s">
        <v>33</v>
      </c>
      <c r="J9" s="1"/>
      <c r="K9" s="1"/>
      <c r="L9" s="1"/>
      <c r="M9" s="1" t="s">
        <v>617</v>
      </c>
      <c r="N9" t="s">
        <v>618</v>
      </c>
      <c r="O9" s="91" t="s">
        <v>33</v>
      </c>
      <c r="P9" s="1" t="s">
        <v>33</v>
      </c>
      <c r="Q9" s="1" t="s">
        <v>33</v>
      </c>
    </row>
    <row r="10" spans="2:17" x14ac:dyDescent="0.3">
      <c r="B10" t="s">
        <v>599</v>
      </c>
      <c r="C10" t="s">
        <v>603</v>
      </c>
      <c r="D10" s="1" t="s">
        <v>33</v>
      </c>
      <c r="E10" s="1">
        <v>380</v>
      </c>
      <c r="F10" s="1" t="s">
        <v>33</v>
      </c>
      <c r="G10" s="1">
        <v>0.92</v>
      </c>
      <c r="H10" s="64" t="s">
        <v>33</v>
      </c>
      <c r="I10" s="1" t="s">
        <v>33</v>
      </c>
      <c r="J10" s="1"/>
      <c r="K10" s="1"/>
      <c r="L10" s="1"/>
      <c r="M10" s="1" t="s">
        <v>617</v>
      </c>
      <c r="N10" t="s">
        <v>618</v>
      </c>
      <c r="O10" s="1" t="s">
        <v>33</v>
      </c>
      <c r="P10" s="1" t="s">
        <v>33</v>
      </c>
      <c r="Q10" s="1" t="s">
        <v>33</v>
      </c>
    </row>
    <row r="11" spans="2:17" x14ac:dyDescent="0.3">
      <c r="B11" t="s">
        <v>600</v>
      </c>
      <c r="C11" t="s">
        <v>604</v>
      </c>
      <c r="D11" s="1" t="s">
        <v>33</v>
      </c>
      <c r="E11" s="1">
        <v>380</v>
      </c>
      <c r="F11" s="1" t="s">
        <v>33</v>
      </c>
      <c r="G11" s="1">
        <v>0.92</v>
      </c>
      <c r="H11" s="64" t="s">
        <v>33</v>
      </c>
      <c r="I11" s="1" t="s">
        <v>33</v>
      </c>
      <c r="J11" s="1"/>
      <c r="K11" s="1"/>
      <c r="L11" s="1"/>
      <c r="M11" s="1" t="s">
        <v>617</v>
      </c>
      <c r="N11" t="s">
        <v>618</v>
      </c>
      <c r="O11" s="1" t="s">
        <v>33</v>
      </c>
      <c r="P11" s="1" t="s">
        <v>33</v>
      </c>
      <c r="Q11" s="1" t="s">
        <v>33</v>
      </c>
    </row>
    <row r="12" spans="2:17" x14ac:dyDescent="0.3">
      <c r="B12" t="s">
        <v>591</v>
      </c>
      <c r="C12" t="s">
        <v>591</v>
      </c>
      <c r="D12" s="1">
        <f>'QGBT-T1'!H88</f>
        <v>595729</v>
      </c>
      <c r="E12" s="1">
        <v>380</v>
      </c>
      <c r="F12" s="1">
        <f>'QGBT-T1'!G88</f>
        <v>0.7</v>
      </c>
      <c r="G12" s="1">
        <v>0.92</v>
      </c>
      <c r="H12" s="64">
        <f>D12*F12/(SQRT(3)*E12*G12)</f>
        <v>688.67565491946959</v>
      </c>
      <c r="I12" s="1">
        <v>800</v>
      </c>
      <c r="J12" s="1" t="str">
        <f>'QGBT-T1'!M88</f>
        <v>3x185</v>
      </c>
      <c r="K12" s="1" t="str">
        <f>'QGBT-T1'!N88</f>
        <v>2x150</v>
      </c>
      <c r="L12" s="1" t="str">
        <f>'QGBT-T1'!O88</f>
        <v>2x150</v>
      </c>
      <c r="M12" s="1" t="s">
        <v>617</v>
      </c>
      <c r="N12" t="s">
        <v>618</v>
      </c>
    </row>
    <row r="13" spans="2:17" x14ac:dyDescent="0.3">
      <c r="E13" s="1"/>
      <c r="Q13" s="39"/>
    </row>
    <row r="14" spans="2:17" x14ac:dyDescent="0.3">
      <c r="B14" t="str">
        <f>'QGBT-T1'!A18</f>
        <v>QGBT T1 - C10</v>
      </c>
      <c r="C14" t="s">
        <v>671</v>
      </c>
      <c r="D14" s="1">
        <f>'QD14-Sistema Preventivo'!H26</f>
        <v>0</v>
      </c>
      <c r="E14" s="1">
        <v>380</v>
      </c>
      <c r="F14" s="1">
        <v>1</v>
      </c>
      <c r="G14" s="1">
        <v>0.92</v>
      </c>
      <c r="H14" s="64">
        <v>125</v>
      </c>
      <c r="I14" s="1">
        <v>125</v>
      </c>
      <c r="J14" s="1"/>
      <c r="K14" s="1"/>
      <c r="L14" s="1"/>
      <c r="M14" s="1" t="s">
        <v>617</v>
      </c>
      <c r="N14" t="s">
        <v>618</v>
      </c>
      <c r="O14" s="1">
        <v>210</v>
      </c>
      <c r="P14" s="1">
        <v>5</v>
      </c>
      <c r="Q14" s="39">
        <f t="shared" ref="Q14" si="2">(100*SQRT(3)*(1/56)*(O14*H14))/(P14*E14)</f>
        <v>42.731516634100593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88E2D-FDF0-4A70-887A-EFCCA05206C3}">
  <sheetPr codeName="Planilha8">
    <tabColor rgb="FFFF0000"/>
  </sheetPr>
  <dimension ref="A1:R14"/>
  <sheetViews>
    <sheetView zoomScale="80" zoomScaleNormal="80" workbookViewId="0">
      <selection activeCell="C25" sqref="C25"/>
    </sheetView>
  </sheetViews>
  <sheetFormatPr defaultRowHeight="14.4" x14ac:dyDescent="0.3"/>
  <cols>
    <col min="1" max="1" width="11.109375" customWidth="1"/>
    <col min="2" max="2" width="30.109375" bestFit="1" customWidth="1"/>
    <col min="3" max="3" width="29.664062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10.88671875" customWidth="1"/>
    <col min="10" max="10" width="12.33203125" customWidth="1"/>
    <col min="15" max="15" width="13.6640625" bestFit="1" customWidth="1"/>
    <col min="17" max="17" width="16.33203125" bestFit="1" customWidth="1"/>
    <col min="18" max="18" width="14" bestFit="1" customWidth="1"/>
  </cols>
  <sheetData>
    <row r="1" spans="1:18" x14ac:dyDescent="0.3">
      <c r="A1" s="107"/>
      <c r="B1" s="107"/>
      <c r="C1" s="108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8" x14ac:dyDescent="0.3">
      <c r="A2" s="107"/>
      <c r="B2" s="10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8" x14ac:dyDescent="0.3">
      <c r="A3" s="107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8" x14ac:dyDescent="0.3">
      <c r="A4" s="107"/>
      <c r="B4" s="107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8" ht="15" customHeight="1" x14ac:dyDescent="0.3">
      <c r="A5" s="107"/>
      <c r="B5" s="107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8" ht="15" customHeight="1" x14ac:dyDescent="0.3">
      <c r="A6" s="1"/>
      <c r="B6" s="13" t="s">
        <v>321</v>
      </c>
      <c r="D6" s="1"/>
      <c r="E6" s="1"/>
      <c r="F6" s="1"/>
      <c r="G6" s="1"/>
      <c r="H6" s="1"/>
      <c r="I6" s="1"/>
      <c r="J6" s="1"/>
      <c r="K6" s="114" t="s">
        <v>1</v>
      </c>
      <c r="L6" s="114"/>
      <c r="M6" s="114"/>
      <c r="O6" s="49"/>
    </row>
    <row r="7" spans="1:18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1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54" t="s">
        <v>266</v>
      </c>
      <c r="P7" s="10" t="s">
        <v>14</v>
      </c>
      <c r="Q7" s="55" t="s">
        <v>15</v>
      </c>
      <c r="R7" s="55" t="s">
        <v>16</v>
      </c>
    </row>
    <row r="8" spans="1:18" x14ac:dyDescent="0.3">
      <c r="A8" s="5" t="s">
        <v>295</v>
      </c>
      <c r="B8" s="19" t="s">
        <v>300</v>
      </c>
      <c r="C8" s="19" t="s">
        <v>51</v>
      </c>
      <c r="D8" s="5">
        <v>1</v>
      </c>
      <c r="E8" s="5">
        <v>4</v>
      </c>
      <c r="F8" s="5">
        <f>IF(D8=1,220,380)</f>
        <v>220</v>
      </c>
      <c r="G8" s="5">
        <v>52</v>
      </c>
      <c r="H8" s="5">
        <f>E8*G8</f>
        <v>208</v>
      </c>
      <c r="I8" s="7">
        <f>H8/F8</f>
        <v>0.94545454545454544</v>
      </c>
      <c r="J8" s="33">
        <v>16</v>
      </c>
      <c r="K8" s="5">
        <v>2.5</v>
      </c>
      <c r="L8" s="5">
        <v>2.5</v>
      </c>
      <c r="M8" s="5">
        <v>2.5</v>
      </c>
      <c r="N8" s="5" t="s">
        <v>18</v>
      </c>
      <c r="O8" s="13"/>
      <c r="P8" s="5" t="s">
        <v>18</v>
      </c>
      <c r="Q8" s="7">
        <f>SUMIF($N$8:$N$11,P8,$H$8:$H$11) + SUMIF($N$8:$N$11,"RST",$H$8:$H$11)/3</f>
        <v>1874.6666666666667</v>
      </c>
      <c r="R8" s="5">
        <f>COUNTIF($N$8:$N$61,P8)</f>
        <v>1</v>
      </c>
    </row>
    <row r="9" spans="1:18" x14ac:dyDescent="0.3">
      <c r="A9" s="5" t="s">
        <v>296</v>
      </c>
      <c r="B9" s="19" t="s">
        <v>300</v>
      </c>
      <c r="C9" s="19" t="s">
        <v>301</v>
      </c>
      <c r="D9" s="5">
        <v>3</v>
      </c>
      <c r="E9" s="5">
        <v>1</v>
      </c>
      <c r="F9" s="5">
        <f t="shared" ref="F9:F10" si="0">IF(D9=1,220,380)</f>
        <v>380</v>
      </c>
      <c r="G9" s="5">
        <v>5000</v>
      </c>
      <c r="H9" s="5">
        <f>E9*G9</f>
        <v>5000</v>
      </c>
      <c r="I9" s="7">
        <f t="shared" ref="I9:I10" si="1">H9/F9</f>
        <v>13.157894736842104</v>
      </c>
      <c r="J9" s="33">
        <v>16</v>
      </c>
      <c r="K9" s="5">
        <v>2.5</v>
      </c>
      <c r="L9" s="5">
        <v>2.5</v>
      </c>
      <c r="M9" s="5">
        <v>2.5</v>
      </c>
      <c r="N9" s="5" t="s">
        <v>17</v>
      </c>
      <c r="O9" s="13"/>
      <c r="P9" s="5" t="s">
        <v>19</v>
      </c>
      <c r="Q9" s="7">
        <f>SUMIF($N$8:$N$11,P9,$H$8:$H$11) + SUMIF($N$8:$N$11,"RST",$H$8:$H$11)/3</f>
        <v>2166.666666666667</v>
      </c>
      <c r="R9" s="5">
        <f>COUNTIF($N$8:$N$61,P9)</f>
        <v>1</v>
      </c>
    </row>
    <row r="10" spans="1:18" x14ac:dyDescent="0.3">
      <c r="A10" s="5" t="s">
        <v>297</v>
      </c>
      <c r="B10" s="19" t="s">
        <v>300</v>
      </c>
      <c r="C10" s="19" t="s">
        <v>329</v>
      </c>
      <c r="D10" s="5">
        <v>1</v>
      </c>
      <c r="E10" s="5">
        <v>2</v>
      </c>
      <c r="F10" s="5">
        <f t="shared" si="0"/>
        <v>220</v>
      </c>
      <c r="G10" s="5">
        <v>250</v>
      </c>
      <c r="H10" s="5">
        <f t="shared" ref="H10" si="2">E10*G10</f>
        <v>500</v>
      </c>
      <c r="I10" s="7">
        <f t="shared" si="1"/>
        <v>2.2727272727272729</v>
      </c>
      <c r="J10" s="33">
        <v>16</v>
      </c>
      <c r="K10" s="5">
        <v>2.5</v>
      </c>
      <c r="L10" s="5">
        <v>2.5</v>
      </c>
      <c r="M10" s="5">
        <v>2.5</v>
      </c>
      <c r="N10" s="5" t="s">
        <v>19</v>
      </c>
      <c r="O10" s="13"/>
      <c r="P10" s="5" t="s">
        <v>20</v>
      </c>
      <c r="Q10" s="7">
        <f>SUMIF($N$8:$N$11,P10,$H$8:$H$11) + SUMIF($N$8:$N$11,"RST",$H$8:$H$11)/3</f>
        <v>2166.666666666667</v>
      </c>
      <c r="R10" s="5">
        <f>COUNTIF($N$8:$N$61,P10)</f>
        <v>1</v>
      </c>
    </row>
    <row r="11" spans="1:18" x14ac:dyDescent="0.3">
      <c r="A11" s="5" t="s">
        <v>302</v>
      </c>
      <c r="B11" s="19" t="s">
        <v>300</v>
      </c>
      <c r="C11" s="19" t="s">
        <v>330</v>
      </c>
      <c r="D11" s="5">
        <v>1</v>
      </c>
      <c r="E11" s="5">
        <v>2</v>
      </c>
      <c r="F11" s="5">
        <f t="shared" ref="F11" si="3">IF(D11=1,220,380)</f>
        <v>220</v>
      </c>
      <c r="G11" s="5">
        <v>250</v>
      </c>
      <c r="H11" s="5">
        <f t="shared" ref="H11" si="4">E11*G11</f>
        <v>500</v>
      </c>
      <c r="I11" s="7">
        <f t="shared" ref="I11" si="5">H11/F11</f>
        <v>2.2727272727272729</v>
      </c>
      <c r="J11" s="33">
        <v>16</v>
      </c>
      <c r="K11" s="5">
        <v>2.5</v>
      </c>
      <c r="L11" s="5">
        <v>2.5</v>
      </c>
      <c r="M11" s="5">
        <v>2.5</v>
      </c>
      <c r="N11" s="5" t="s">
        <v>20</v>
      </c>
      <c r="O11" s="13"/>
      <c r="P11" s="13"/>
      <c r="Q11" s="13"/>
      <c r="R11" s="13"/>
    </row>
    <row r="13" spans="1:18" x14ac:dyDescent="0.3">
      <c r="B13" s="10" t="s">
        <v>2</v>
      </c>
      <c r="C13" s="10" t="s">
        <v>3</v>
      </c>
      <c r="D13" s="10" t="s">
        <v>4</v>
      </c>
      <c r="E13" s="10" t="s">
        <v>5</v>
      </c>
      <c r="F13" s="10" t="s">
        <v>6</v>
      </c>
      <c r="G13" s="10" t="s">
        <v>22</v>
      </c>
      <c r="H13" s="10" t="s">
        <v>8</v>
      </c>
      <c r="I13" s="10" t="s">
        <v>9</v>
      </c>
      <c r="J13" s="10" t="s">
        <v>10</v>
      </c>
      <c r="K13" s="10" t="s">
        <v>11</v>
      </c>
      <c r="L13" s="10" t="s">
        <v>12</v>
      </c>
      <c r="M13" s="10" t="s">
        <v>13</v>
      </c>
    </row>
    <row r="14" spans="1:18" x14ac:dyDescent="0.3">
      <c r="B14" s="6"/>
      <c r="C14" s="6" t="s">
        <v>23</v>
      </c>
      <c r="D14" s="5">
        <v>3</v>
      </c>
      <c r="E14" s="5">
        <v>1</v>
      </c>
      <c r="F14" s="5">
        <v>380</v>
      </c>
      <c r="G14" s="5">
        <v>1</v>
      </c>
      <c r="H14" s="5">
        <f>SUM(H8:H10)</f>
        <v>5708</v>
      </c>
      <c r="I14" s="7">
        <f>H14*G14/(F14*1.73)/0.92</f>
        <v>9.4377058504517137</v>
      </c>
      <c r="J14" s="33">
        <v>40</v>
      </c>
      <c r="K14" s="33">
        <v>10</v>
      </c>
      <c r="L14" s="33">
        <v>10</v>
      </c>
      <c r="M14" s="33">
        <v>10</v>
      </c>
    </row>
  </sheetData>
  <mergeCells count="3">
    <mergeCell ref="A1:B5"/>
    <mergeCell ref="C1:O5"/>
    <mergeCell ref="K6:M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8EDA-5F75-45A6-A632-EA2A7D59F49F}">
  <sheetPr>
    <tabColor rgb="FFFF0000"/>
  </sheetPr>
  <dimension ref="A1:R13"/>
  <sheetViews>
    <sheetView workbookViewId="0">
      <selection activeCell="G22" sqref="G22"/>
    </sheetView>
  </sheetViews>
  <sheetFormatPr defaultRowHeight="14.4" x14ac:dyDescent="0.3"/>
  <cols>
    <col min="1" max="1" width="11.109375" customWidth="1"/>
    <col min="2" max="2" width="30.109375" bestFit="1" customWidth="1"/>
    <col min="3" max="3" width="29.6640625" bestFit="1" customWidth="1"/>
    <col min="4" max="4" width="7.88671875" bestFit="1" customWidth="1"/>
    <col min="5" max="5" width="10" customWidth="1"/>
    <col min="6" max="6" width="10.88671875" customWidth="1"/>
    <col min="7" max="7" width="16.33203125" customWidth="1"/>
    <col min="8" max="8" width="12.33203125" bestFit="1" customWidth="1"/>
    <col min="9" max="9" width="10.88671875" customWidth="1"/>
    <col min="10" max="10" width="12.33203125" customWidth="1"/>
    <col min="15" max="15" width="13.6640625" bestFit="1" customWidth="1"/>
    <col min="17" max="17" width="16.33203125" bestFit="1" customWidth="1"/>
    <col min="18" max="18" width="14" bestFit="1" customWidth="1"/>
  </cols>
  <sheetData>
    <row r="1" spans="1:18" x14ac:dyDescent="0.3">
      <c r="A1" s="107"/>
      <c r="B1" s="107"/>
      <c r="C1" s="108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8" x14ac:dyDescent="0.3">
      <c r="A2" s="107"/>
      <c r="B2" s="107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8" x14ac:dyDescent="0.3">
      <c r="A3" s="107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8" x14ac:dyDescent="0.3">
      <c r="A4" s="107"/>
      <c r="B4" s="107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8" ht="15" customHeight="1" x14ac:dyDescent="0.3">
      <c r="A5" s="107"/>
      <c r="B5" s="107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8" ht="15" customHeight="1" x14ac:dyDescent="0.3">
      <c r="A6" s="1"/>
      <c r="B6" s="13" t="s">
        <v>486</v>
      </c>
      <c r="D6" s="1"/>
      <c r="E6" s="1"/>
      <c r="F6" s="1"/>
      <c r="G6" s="1"/>
      <c r="H6" s="1"/>
      <c r="I6" s="1"/>
      <c r="J6" s="1"/>
      <c r="K6" s="114" t="s">
        <v>1</v>
      </c>
      <c r="L6" s="114"/>
      <c r="M6" s="114"/>
      <c r="O6" s="49"/>
    </row>
    <row r="7" spans="1:18" ht="28.8" x14ac:dyDescent="0.3">
      <c r="A7" s="10" t="s">
        <v>28</v>
      </c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1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54" t="s">
        <v>266</v>
      </c>
      <c r="P7" s="10" t="s">
        <v>14</v>
      </c>
      <c r="Q7" s="55" t="s">
        <v>15</v>
      </c>
      <c r="R7" s="55" t="s">
        <v>16</v>
      </c>
    </row>
    <row r="8" spans="1:18" x14ac:dyDescent="0.3">
      <c r="A8" s="5" t="s">
        <v>331</v>
      </c>
      <c r="B8" s="19" t="s">
        <v>334</v>
      </c>
      <c r="C8" s="19" t="s">
        <v>335</v>
      </c>
      <c r="D8" s="5">
        <v>1</v>
      </c>
      <c r="E8" s="5">
        <v>1</v>
      </c>
      <c r="F8" s="5">
        <f>IF(D8=1,220,380)</f>
        <v>220</v>
      </c>
      <c r="G8" s="5">
        <v>200</v>
      </c>
      <c r="H8" s="5">
        <f>G8*E8</f>
        <v>200</v>
      </c>
      <c r="I8" s="7">
        <f>H8/F8</f>
        <v>0.90909090909090906</v>
      </c>
      <c r="J8" s="33">
        <v>10</v>
      </c>
      <c r="K8" s="5">
        <v>2.5</v>
      </c>
      <c r="L8" s="5">
        <v>2.5</v>
      </c>
      <c r="M8" s="5">
        <v>2.5</v>
      </c>
      <c r="N8" s="5" t="s">
        <v>18</v>
      </c>
      <c r="O8" s="13" t="s">
        <v>269</v>
      </c>
      <c r="P8" s="5" t="s">
        <v>18</v>
      </c>
      <c r="Q8" s="7">
        <f>SUMIF($N$8:$N$10,P8,$H$8:$H$10) + SUMIF($N$8:$N$10,"RST",$H$8:$H$10)/3</f>
        <v>1033.3333333333335</v>
      </c>
      <c r="R8" s="5">
        <f>COUNTIF($N$8:$N$60,P8)</f>
        <v>1</v>
      </c>
    </row>
    <row r="9" spans="1:18" x14ac:dyDescent="0.3">
      <c r="A9" s="5" t="s">
        <v>332</v>
      </c>
      <c r="B9" s="19" t="s">
        <v>334</v>
      </c>
      <c r="C9" s="19" t="s">
        <v>336</v>
      </c>
      <c r="D9" s="5">
        <v>3</v>
      </c>
      <c r="E9" s="5">
        <v>1</v>
      </c>
      <c r="F9" s="5">
        <f t="shared" ref="F9:F10" si="0">IF(D9=1,220,380)</f>
        <v>380</v>
      </c>
      <c r="G9" s="5">
        <v>2500</v>
      </c>
      <c r="H9" s="5">
        <f t="shared" ref="H9:H10" si="1">G9*E9</f>
        <v>2500</v>
      </c>
      <c r="I9" s="7">
        <f t="shared" ref="I9:I10" si="2">H9/F9</f>
        <v>6.5789473684210522</v>
      </c>
      <c r="J9" s="33">
        <v>16</v>
      </c>
      <c r="K9" s="5">
        <v>2.5</v>
      </c>
      <c r="L9" s="5">
        <v>2.5</v>
      </c>
      <c r="M9" s="5">
        <v>2.5</v>
      </c>
      <c r="N9" s="5" t="s">
        <v>17</v>
      </c>
      <c r="O9" s="13" t="s">
        <v>269</v>
      </c>
      <c r="P9" s="5" t="s">
        <v>19</v>
      </c>
      <c r="Q9" s="7">
        <f>SUMIF($N$8:$N$10,P9,$H$8:$H$10) + SUMIF($N$8:$N$10,"RST",$H$8:$H$10)/3</f>
        <v>833.33333333333337</v>
      </c>
      <c r="R9" s="5">
        <f>COUNTIF($N$8:$N$60,P9)</f>
        <v>1</v>
      </c>
    </row>
    <row r="10" spans="1:18" x14ac:dyDescent="0.3">
      <c r="A10" s="5" t="s">
        <v>333</v>
      </c>
      <c r="B10" s="19" t="s">
        <v>334</v>
      </c>
      <c r="C10" s="19" t="s">
        <v>49</v>
      </c>
      <c r="D10" s="5">
        <v>1</v>
      </c>
      <c r="E10" s="5">
        <v>0</v>
      </c>
      <c r="F10" s="5">
        <f t="shared" si="0"/>
        <v>220</v>
      </c>
      <c r="G10" s="5">
        <v>0</v>
      </c>
      <c r="H10" s="5">
        <f t="shared" si="1"/>
        <v>0</v>
      </c>
      <c r="I10" s="7">
        <f t="shared" si="2"/>
        <v>0</v>
      </c>
      <c r="J10" s="33">
        <v>16</v>
      </c>
      <c r="K10" s="5">
        <v>2.5</v>
      </c>
      <c r="L10" s="5">
        <v>2.5</v>
      </c>
      <c r="M10" s="5">
        <v>2.5</v>
      </c>
      <c r="N10" s="5" t="s">
        <v>19</v>
      </c>
      <c r="O10" s="6"/>
      <c r="P10" s="5" t="s">
        <v>20</v>
      </c>
      <c r="Q10" s="7">
        <f>SUMIF($N$8:$N$10,P10,$H$8:$H$10) + SUMIF($N$8:$N$10,"RST",$H$8:$H$10)/3</f>
        <v>833.33333333333337</v>
      </c>
      <c r="R10" s="5">
        <f>COUNTIF($N$8:$N$60,P10)</f>
        <v>0</v>
      </c>
    </row>
    <row r="12" spans="1:18" x14ac:dyDescent="0.3"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22</v>
      </c>
      <c r="H12" s="10" t="s">
        <v>8</v>
      </c>
      <c r="I12" s="10" t="s">
        <v>9</v>
      </c>
      <c r="J12" s="10" t="s">
        <v>10</v>
      </c>
      <c r="K12" s="10" t="s">
        <v>11</v>
      </c>
      <c r="L12" s="10" t="s">
        <v>12</v>
      </c>
      <c r="M12" s="10" t="s">
        <v>13</v>
      </c>
    </row>
    <row r="13" spans="1:18" x14ac:dyDescent="0.3">
      <c r="B13" s="6"/>
      <c r="C13" s="6" t="s">
        <v>23</v>
      </c>
      <c r="D13" s="5">
        <v>3</v>
      </c>
      <c r="E13" s="5">
        <v>1</v>
      </c>
      <c r="F13" s="5">
        <v>380</v>
      </c>
      <c r="G13" s="5">
        <v>1</v>
      </c>
      <c r="H13" s="5">
        <f>SUM(H8:H10)</f>
        <v>2700</v>
      </c>
      <c r="I13" s="7">
        <f>H13*G13/(F13*1.73)/0.92</f>
        <v>4.4642266636684704</v>
      </c>
      <c r="J13" s="33">
        <v>16</v>
      </c>
      <c r="K13" s="33">
        <v>2.5</v>
      </c>
      <c r="L13" s="33">
        <v>2.5</v>
      </c>
      <c r="M13" s="33">
        <v>2.5</v>
      </c>
    </row>
  </sheetData>
  <mergeCells count="3">
    <mergeCell ref="A1:B5"/>
    <mergeCell ref="C1:O5"/>
    <mergeCell ref="K6:M6"/>
  </mergeCells>
  <phoneticPr fontId="1" type="noConversion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QGBT-T1</vt:lpstr>
      <vt:lpstr>QD10-Caixas</vt:lpstr>
      <vt:lpstr>QD11-Iluminação</vt:lpstr>
      <vt:lpstr>Rascunho</vt:lpstr>
      <vt:lpstr>QD12-Padaria</vt:lpstr>
      <vt:lpstr>QD13-Açougue</vt:lpstr>
      <vt:lpstr>QD14-Sistema Preventivo</vt:lpstr>
      <vt:lpstr>QD15-Ilhas de Frios</vt:lpstr>
      <vt:lpstr>Memorial</vt:lpstr>
      <vt:lpstr>QD16-Bomba d'água</vt:lpstr>
      <vt:lpstr>QD21 - Aux. Trafo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Sidnei Pelegrin</dc:creator>
  <cp:keywords/>
  <dc:description/>
  <cp:lastModifiedBy>Engemase Engenharia</cp:lastModifiedBy>
  <cp:revision/>
  <cp:lastPrinted>2024-10-18T13:39:45Z</cp:lastPrinted>
  <dcterms:created xsi:type="dcterms:W3CDTF">2022-10-12T20:35:20Z</dcterms:created>
  <dcterms:modified xsi:type="dcterms:W3CDTF">2026-05-27T18:03:35Z</dcterms:modified>
  <cp:category/>
  <cp:contentStatus/>
</cp:coreProperties>
</file>